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7"/>
  <workbookPr defaultThemeVersion="124226"/>
  <mc:AlternateContent xmlns:mc="http://schemas.openxmlformats.org/markup-compatibility/2006">
    <mc:Choice Requires="x15">
      <x15ac:absPath xmlns:x15ac="http://schemas.microsoft.com/office/spreadsheetml/2010/11/ac" url="https://gep1-my.sharepoint.com/personal/pratik_shah_gep_com/Documents/NASPO Final Package/Package 1 - Full Solution + GEP Software/File 4 GEP - Cost Proposal Workbook 3 - eSoftware Only/"/>
    </mc:Choice>
  </mc:AlternateContent>
  <xr:revisionPtr revIDLastSave="63" documentId="8_{4F72A169-B53D-4EE8-85E2-5372A66A6B47}" xr6:coauthVersionLast="47" xr6:coauthVersionMax="47" xr10:uidLastSave="{F3AB84B1-3A6A-4BEA-AFA4-DA50A07A4EE3}"/>
  <bookViews>
    <workbookView xWindow="-110" yWindow="-110" windowWidth="19420" windowHeight="10420" firstSheet="1" activeTab="1" xr2:uid="{00000000-000D-0000-FFFF-FFFF00000000}"/>
  </bookViews>
  <sheets>
    <sheet name="Instructions" sheetId="5" r:id="rId1"/>
    <sheet name="1. Solution Only Fixed Prices" sheetId="19" r:id="rId2"/>
    <sheet name="2. Solution Only Discount" sheetId="9" r:id="rId3"/>
    <sheet name="3. Additional Value-Added" sheetId="3" r:id="rId4"/>
  </sheets>
  <externalReferences>
    <externalReference r:id="rId5"/>
  </externalReferenc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7" i="3" l="1"/>
  <c r="M16" i="3"/>
  <c r="L19" i="3"/>
  <c r="K19" i="3"/>
  <c r="J19" i="3"/>
  <c r="I19" i="3"/>
  <c r="H19" i="3"/>
  <c r="G19" i="3"/>
  <c r="F19" i="3"/>
  <c r="E19" i="3"/>
  <c r="D19" i="3"/>
  <c r="C19" i="3"/>
  <c r="M18" i="3"/>
  <c r="M15" i="3"/>
  <c r="M14" i="3"/>
  <c r="M13" i="3"/>
  <c r="M12" i="3"/>
  <c r="AC40" i="19"/>
  <c r="AB40" i="19"/>
  <c r="AC35" i="19"/>
  <c r="AB35" i="19"/>
  <c r="AD35" i="19" s="1"/>
  <c r="AC34" i="19"/>
  <c r="AB34" i="19"/>
  <c r="AC32" i="19"/>
  <c r="AB32" i="19"/>
  <c r="AD32" i="19" s="1"/>
  <c r="AC29" i="19"/>
  <c r="AB29" i="19"/>
  <c r="N40" i="19"/>
  <c r="O40" i="19" s="1"/>
  <c r="M40" i="19"/>
  <c r="O35" i="19"/>
  <c r="N35" i="19"/>
  <c r="M35" i="19"/>
  <c r="N34" i="19"/>
  <c r="O34" i="19" s="1"/>
  <c r="M34" i="19"/>
  <c r="N32" i="19"/>
  <c r="O32" i="19" s="1"/>
  <c r="M32" i="19"/>
  <c r="N29" i="19"/>
  <c r="O29" i="19" s="1"/>
  <c r="M29" i="19"/>
  <c r="AD40" i="19" l="1"/>
  <c r="AD34" i="19"/>
  <c r="AD29" i="19"/>
  <c r="M19" i="3"/>
  <c r="AC41" i="19"/>
  <c r="N41" i="19"/>
  <c r="AR41" i="19" l="1"/>
  <c r="AP41" i="19"/>
  <c r="AP22" i="19" s="1"/>
  <c r="AP23" i="19" s="1"/>
  <c r="AO41" i="19"/>
  <c r="AO22" i="19" s="1"/>
  <c r="AO23" i="19" s="1"/>
  <c r="AN41" i="19"/>
  <c r="AN22" i="19" s="1"/>
  <c r="AN23" i="19" s="1"/>
  <c r="AM41" i="19"/>
  <c r="AM22" i="19" s="1"/>
  <c r="AM23" i="19" s="1"/>
  <c r="AL41" i="19"/>
  <c r="AL22" i="19" s="1"/>
  <c r="AL23" i="19" s="1"/>
  <c r="AK41" i="19"/>
  <c r="AK22" i="19" s="1"/>
  <c r="AK23" i="19" s="1"/>
  <c r="AJ41" i="19"/>
  <c r="AJ22" i="19" s="1"/>
  <c r="AJ23" i="19" s="1"/>
  <c r="AI41" i="19"/>
  <c r="AI22" i="19" s="1"/>
  <c r="AI23" i="19" s="1"/>
  <c r="AH41" i="19"/>
  <c r="AH22" i="19" s="1"/>
  <c r="AH23" i="19" s="1"/>
  <c r="AG41" i="19"/>
  <c r="AG22" i="19" s="1"/>
  <c r="AR40" i="19"/>
  <c r="AQ40" i="19"/>
  <c r="AR35" i="19"/>
  <c r="AQ35" i="19"/>
  <c r="AR34" i="19"/>
  <c r="AQ34" i="19"/>
  <c r="AR32" i="19"/>
  <c r="AQ32" i="19"/>
  <c r="AR29" i="19"/>
  <c r="AQ29" i="19"/>
  <c r="AA41" i="19"/>
  <c r="AA22" i="19" s="1"/>
  <c r="AA23" i="19" s="1"/>
  <c r="Z41" i="19"/>
  <c r="Z22" i="19" s="1"/>
  <c r="Z23" i="19" s="1"/>
  <c r="Y41" i="19"/>
  <c r="Y22" i="19" s="1"/>
  <c r="Y23" i="19" s="1"/>
  <c r="X41" i="19"/>
  <c r="X22" i="19" s="1"/>
  <c r="X23" i="19" s="1"/>
  <c r="W41" i="19"/>
  <c r="W22" i="19" s="1"/>
  <c r="W23" i="19" s="1"/>
  <c r="V41" i="19"/>
  <c r="V22" i="19" s="1"/>
  <c r="V23" i="19" s="1"/>
  <c r="U41" i="19"/>
  <c r="U22" i="19" s="1"/>
  <c r="U23" i="19" s="1"/>
  <c r="T41" i="19"/>
  <c r="T22" i="19" s="1"/>
  <c r="T23" i="19" s="1"/>
  <c r="S41" i="19"/>
  <c r="S22" i="19" s="1"/>
  <c r="S23" i="19" s="1"/>
  <c r="R41" i="19"/>
  <c r="R22" i="19" s="1"/>
  <c r="L41" i="19"/>
  <c r="L22" i="19" s="1"/>
  <c r="L23" i="19" s="1"/>
  <c r="K41" i="19"/>
  <c r="K22" i="19" s="1"/>
  <c r="K23" i="19" s="1"/>
  <c r="J41" i="19"/>
  <c r="J22" i="19" s="1"/>
  <c r="J23" i="19" s="1"/>
  <c r="I41" i="19"/>
  <c r="I22" i="19" s="1"/>
  <c r="I23" i="19" s="1"/>
  <c r="H41" i="19"/>
  <c r="H22" i="19" s="1"/>
  <c r="H23" i="19" s="1"/>
  <c r="G41" i="19"/>
  <c r="G22" i="19" s="1"/>
  <c r="G23" i="19" s="1"/>
  <c r="F41" i="19"/>
  <c r="F22" i="19" s="1"/>
  <c r="F23" i="19" s="1"/>
  <c r="E41" i="19"/>
  <c r="E22" i="19" s="1"/>
  <c r="E23" i="19" s="1"/>
  <c r="D41" i="19"/>
  <c r="D22" i="19" s="1"/>
  <c r="D23" i="19" s="1"/>
  <c r="C41" i="19"/>
  <c r="C22" i="19" s="1"/>
  <c r="AS34" i="19" l="1"/>
  <c r="AS40" i="19"/>
  <c r="AS35" i="19"/>
  <c r="AS32" i="19"/>
  <c r="AS29" i="19"/>
  <c r="AQ41" i="19"/>
  <c r="AQ22" i="19"/>
  <c r="AQ23" i="19" s="1"/>
  <c r="AG23" i="19"/>
  <c r="AB41" i="19"/>
  <c r="AB22" i="19"/>
  <c r="AB23" i="19" s="1"/>
  <c r="R23" i="19"/>
  <c r="AS41" i="19" l="1"/>
  <c r="AD41" i="19"/>
  <c r="O41" i="19"/>
  <c r="M22" i="19"/>
  <c r="C23" i="19"/>
  <c r="M41" i="19" l="1"/>
  <c r="M23" i="19"/>
</calcChain>
</file>

<file path=xl/sharedStrings.xml><?xml version="1.0" encoding="utf-8"?>
<sst xmlns="http://schemas.openxmlformats.org/spreadsheetml/2006/main" count="351" uniqueCount="166">
  <si>
    <t>RFP# 202102021 - eProcurement Solution and Services</t>
  </si>
  <si>
    <r>
      <t xml:space="preserve">Cost Proposal Workbook -  </t>
    </r>
    <r>
      <rPr>
        <b/>
        <i/>
        <sz val="18"/>
        <color theme="1"/>
        <rFont val="Arial"/>
        <family val="2"/>
      </rPr>
      <t>SOLUTION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</si>
  <si>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</si>
  <si>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</si>
  <si>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three (3) additional Tabs for the bidder to use to indicate all proposed costs.
Tab 1:  Solution Only Fixed Pricing
Tab 2:  Solution Only Price Discount
Tab 3: Innov, Value-Adds, Addl Svc</t>
  </si>
  <si>
    <t>3. Tab 3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</si>
  <si>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</si>
  <si>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</si>
  <si>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</si>
  <si>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</si>
  <si>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</si>
  <si>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</si>
  <si>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</si>
  <si>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</si>
  <si>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NB Ventures Inc d/b/a GEP</t>
  </si>
  <si>
    <t>Instructions:  The Fixed Pricing is to reflect contracting ONLY for the SOFTWARE of either a full eProcurement Solution or for functionality to meet specific Workstream requirements as identified in Sections A and B of the RFP for the specfically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</si>
  <si>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</si>
  <si>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</si>
  <si>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 xml:space="preserve">3. In Table B, Bidders must provide pricing details for the Licensing and Maintenance proposed for each workstream/module, integration, and applications that meet the requirements of this RFP.  The discounted Final Costs represents applying the relevant proposed discount from "Tab 2. Complete Solution Discount" to the Total. </t>
  </si>
  <si>
    <t>4. In Table C,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</si>
  <si>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</si>
  <si>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</si>
  <si>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</si>
  <si>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</si>
  <si>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</si>
  <si>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</si>
  <si>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</si>
  <si>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</si>
  <si>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</si>
  <si>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</si>
  <si>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</si>
  <si>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</si>
  <si>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</si>
  <si>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</si>
  <si>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</si>
  <si>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</si>
  <si>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</si>
  <si>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</si>
  <si>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</si>
  <si>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</si>
  <si>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</si>
  <si>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</si>
  <si>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</si>
  <si>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</si>
  <si>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Annual Licensing/Maintenance Costs</t>
  </si>
  <si>
    <t>TOTAL</t>
  </si>
  <si>
    <r>
      <t>B.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</si>
  <si>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Discount
(%)</t>
  </si>
  <si>
    <t>Final Costs</t>
  </si>
  <si>
    <t>Supplier Portal</t>
  </si>
  <si>
    <t>Included at NO COST with Supplier Management, Request through Pay, Sourcing Management, Contract Management (row nos. 29, 32, 34 and 35)</t>
  </si>
  <si>
    <t>Supplier Enablement/Management</t>
  </si>
  <si>
    <t>Buyer Portal</t>
  </si>
  <si>
    <t>Included at NO COST with Request through Pay (row #32)</t>
  </si>
  <si>
    <t>Need Identification</t>
  </si>
  <si>
    <t>Included at NO COST with Request through Pay, Sourcing Management, Contract Management (row nos. 32, 34 and 35)</t>
  </si>
  <si>
    <t>Request through Pay</t>
  </si>
  <si>
    <t>Catalog Capability</t>
  </si>
  <si>
    <t>Sourcing/Bid Management</t>
  </si>
  <si>
    <t>Contract Management</t>
  </si>
  <si>
    <t>Vendor Performance</t>
  </si>
  <si>
    <t>Included at NO COST with Supplier Management (row #29)</t>
  </si>
  <si>
    <t>Purchasing/Data Analytics</t>
  </si>
  <si>
    <t>Included at NO COST with Supplier Management, Request through Pay, Sourcing Management, Contract Management and Spend Analysis (row nos. 39, 32, 34, 35 and 40)</t>
  </si>
  <si>
    <t>Integration</t>
  </si>
  <si>
    <t>Mobile Applications</t>
  </si>
  <si>
    <t>Spend Analysis</t>
  </si>
  <si>
    <t>*C. Assumptions</t>
  </si>
  <si>
    <t>User counts for all modules not to exceed 1,250 buyers</t>
  </si>
  <si>
    <t>User counts for all modules not to exceed 700 buyers</t>
  </si>
  <si>
    <t>User counts for all modules not to exceed 500 buyers</t>
  </si>
  <si>
    <t>User counts for all modules not to exceed 12,500 end users</t>
  </si>
  <si>
    <t>User counts for all modules not to exceed 6,300 end users</t>
  </si>
  <si>
    <t>User counts for all modules not to exceed 4,500 end users</t>
  </si>
  <si>
    <t>Spend Analysis users and Power Users for Sourcing Management, Contract Management and Supplier Management not to exceed 20% of the total buyer population</t>
  </si>
  <si>
    <t>Spend Analysis included i) Data classification to one taxonomy for up to 90% of spend and ii) Supplier Parent child linkages for suppliers up to 90% spend. Provider to process spend for up to $8BN/year with monthly refresh frequency</t>
  </si>
  <si>
    <t>Spend Analysis included i) Data classification to one taxonomy for up to 90% of spend and ii) Supplier Parent child linkages for suppliers up to 90% spend. Provider to process spend for up to $4BN/year with monthly refresh frequency</t>
  </si>
  <si>
    <t>Spend Analysis included i) Data classification to one taxonomy for up to 90% of spend and ii) Supplier Parent child linkages for suppliers up to 90% spend. Provider to process spend for up to $2BN/year with monthly refresh frequency</t>
  </si>
  <si>
    <t>Annual license costs includes one (1) Production instance and one (1) User Acceptance Testing instance</t>
  </si>
  <si>
    <t>The Participating Entity is responsible for any subscription/License cost levied by any 3rd parties</t>
  </si>
  <si>
    <t>On-going Catalog Management services will be provided for up to 100,000 catalog lines across all catalogs</t>
  </si>
  <si>
    <t>On-going Catalog Management services will be provided for up to 75,000 catalog lines across all catalogs</t>
  </si>
  <si>
    <t>On-going Catalog Management services will be provided for up to 50,000 catalog lines across all catalogs</t>
  </si>
  <si>
    <t>Fees include 24x5 ongoing support</t>
  </si>
  <si>
    <t>Fees include access to GEP customer success portal for up to 5 designated users</t>
  </si>
  <si>
    <t>Fees include access to standard training material and regular software updates</t>
  </si>
  <si>
    <t>No limit to the number of Solicitations, contracts, suppliers, orders, invoices and reports created on the platform</t>
  </si>
  <si>
    <t>Power users (applicable for sourcing management, contract management and supplier management): Users with the ability to create/edit/approve/view sourcing events/contracts/suppliers/reports.
Business users (applicable for sourcing management, contract management and supplier management): Users with the ability to view/approve sourcing events/contracts/suppliers, view reports. 
End users (applicable for Request through Pay): Users with the ability to create/approve/view requisitions/orders/invoices/receipts/report.
Spend Analysis users (applicable for Spend Analysis): Users with the ability to create/view/subscribe/export cross functional reports.</t>
  </si>
  <si>
    <t>Instructions:  The Discount is to reflect contracting ONLY for the SOFTWARE of either a full eProcurement Solution or for functionality to meet specific Workstream requirements as identified in Sections A and B of the RFP.</t>
  </si>
  <si>
    <t>1. In Table A, Bidders must provide a minimum discount percentages off the Bidder's commercially published price list for all current and future solution modules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</si>
  <si>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</si>
  <si>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 xml:space="preserve">3. In Table C, Bidders must list other currently available Solution modules/offerings that Bidder can make available and identify pricing details.  </t>
  </si>
  <si>
    <t>4.  In Table D,  Bidders must document all assumptions that are reflected in the proposed Pricing.</t>
  </si>
  <si>
    <t>A.  Minimum Discount Percentage</t>
  </si>
  <si>
    <t>Discount (%)</t>
  </si>
  <si>
    <t>Annual Licensing/Maintenance</t>
  </si>
  <si>
    <t>B.  Price List by Solution Workstream</t>
  </si>
  <si>
    <t>Workstream</t>
  </si>
  <si>
    <t>Solution Module/Tool Name</t>
  </si>
  <si>
    <t xml:space="preserve">License Price </t>
  </si>
  <si>
    <t>Pricing Comments/Details</t>
  </si>
  <si>
    <t>Included with Supplier Management, Request through Pay, Sourcing Management, Contract Management (row nos. 23, 26, 28 and 29)</t>
  </si>
  <si>
    <t>GEP SMART Supplier Management</t>
  </si>
  <si>
    <t>Commercial list price for access to up to 250 power users.</t>
  </si>
  <si>
    <t>Included with Request through Pay (row #24)</t>
  </si>
  <si>
    <t>GEP SMART Procure to Pay</t>
  </si>
  <si>
    <t>Commercial list price for access to up to 11,250 end users.</t>
  </si>
  <si>
    <t>GEP SMART Sourcing Management</t>
  </si>
  <si>
    <t>GEP SMART Contract Management</t>
  </si>
  <si>
    <t>Included with Supplier Management (row #21)</t>
  </si>
  <si>
    <t>Included with Request through Pay and Spend Analysis (row nos. 24 and 33)</t>
  </si>
  <si>
    <t>Integration to Finance System</t>
  </si>
  <si>
    <t>N/A</t>
  </si>
  <si>
    <t>Integration to Finance System Data Warehouse</t>
  </si>
  <si>
    <t>Integration is one-time costs that varies based on number of interfaces, complexity of use cases and overall capabilities of the system to be integrated to.</t>
  </si>
  <si>
    <t>Existing Systems Replacement/Conversion</t>
  </si>
  <si>
    <t>Conversion costs varies based on type of data being converted/replaced.</t>
  </si>
  <si>
    <t>GEP SMART Spend Analysis</t>
  </si>
  <si>
    <t>Commercial list price for access to up to 250 spend users, for spend up to $8BN per year with monthly refresh cycle</t>
  </si>
  <si>
    <t>C.  Other Solution Modules/Offerings</t>
  </si>
  <si>
    <t>NA</t>
  </si>
  <si>
    <t>D.  Assumptions</t>
  </si>
  <si>
    <t>Catalog Management services will be provided for: up to 100K catalog lines across all catalogs for Large State, up to 75K catalog lines across all catalogs for Medium State and up to 50K catalog lines across all catalogs for Small State</t>
  </si>
  <si>
    <t>OPTIONAL:  Innovations, Value-Added Features  (Reference RFP Section A.4)</t>
  </si>
  <si>
    <t>Instructions:</t>
  </si>
  <si>
    <t>In the table below, in the blue cells, the bidder must provide the name/title along with detail list of components (licensing, harware/software maintenance, etc.) for proposed innovations and value-added features as described in Section A.4 of the RFP.  In the yellow cells, the bidder must provide the firm, fixed prices for the corresponding item. 
Bidders must use the Assumptions table below to document any specific assumptions associated with each listed Innovation and Value-Added Feature.</t>
  </si>
  <si>
    <t>Value add services</t>
  </si>
  <si>
    <t>Change Management</t>
  </si>
  <si>
    <t xml:space="preserve"> </t>
  </si>
  <si>
    <t>Program Management</t>
  </si>
  <si>
    <t>Maturity Assessment</t>
  </si>
  <si>
    <t>Opportunity Assessment</t>
  </si>
  <si>
    <t>Market Intelligence-Tier 1</t>
  </si>
  <si>
    <t>Market Intelligence-Tier 2</t>
  </si>
  <si>
    <t>Category Management</t>
  </si>
  <si>
    <t>Assumptions</t>
  </si>
  <si>
    <t>The above listed are additional services offerings (a la carte) that can be provided to all procurement functions, depts, agencies above and beyond this RFP</t>
  </si>
  <si>
    <t xml:space="preserve">Change Management </t>
  </si>
  <si>
    <t xml:space="preserve"> Change Management services not to exceed 16 weeks				</t>
  </si>
  <si>
    <t xml:space="preserve"> Participating entity will ensure they have the resource(s) available to support and co-lead the change efforts		</t>
  </si>
  <si>
    <t xml:space="preserve"> GEP's change management team will include one (1) Project lead,  one (1) Manager, and two (2) analysts	</t>
  </si>
  <si>
    <t xml:space="preserve">Typical activities for Change Management would include: Change Management Strategy and plan, Stakeholder analysis and Engagement, Resistance management plan, Communication strategy and plan, Change impact analysis, Training strategy and plan, Day in the life / personas, Coaching plan, Readiness assessment, Change metrics and Drafting of key communications	</t>
  </si>
  <si>
    <t xml:space="preserve">Program Management </t>
  </si>
  <si>
    <t xml:space="preserve">Program Management services not to exceed 16 weeks	</t>
  </si>
  <si>
    <t xml:space="preserve">Participating entity will ensure they have resource(s) available to support and co-lead, program management efforts		</t>
  </si>
  <si>
    <t xml:space="preserve">Typical team for program management will include one (1) Project manager and one (1) analyst   </t>
  </si>
  <si>
    <t xml:space="preserve">Key activities for program management include: Program governance, RAID tracking and reporting, weekly status reports, key milestones, activity prioritization, management change request and controls	</t>
  </si>
  <si>
    <t xml:space="preserve">Maturity Assessment services not to exceed 16 weeks	</t>
  </si>
  <si>
    <t xml:space="preserve">Maturity Management </t>
  </si>
  <si>
    <t xml:space="preserve">Participating entity will ensure they have resource(s) available to gather data, information and people		</t>
  </si>
  <si>
    <t xml:space="preserve">Typical team for maturity assessment will include one (1) Sr. manager lead, one (1) manager and three (3) analysts 	</t>
  </si>
  <si>
    <t xml:space="preserve">Maturity assessment services is limited to procurement operating model	</t>
  </si>
  <si>
    <t xml:space="preserve">Key activities for maturity assessment would include: Mobilization-Interview key stakeholders, current state assessment and benchmarking, develop future-state		</t>
  </si>
  <si>
    <t xml:space="preserve"> Typical outcomes from maturity assessment services would include: Assessment results, gap analysis , As-is finding report, stakeholder interview summary, 1-3 year roadmap and implementation plan		</t>
  </si>
  <si>
    <t xml:space="preserve">Opportunity Assessment services not to exceed 4 weeks	</t>
  </si>
  <si>
    <t xml:space="preserve">Participating entity will ensure they have resource(s) available to gather data 		</t>
  </si>
  <si>
    <t xml:space="preserve">Typical team for opportunity assessment will include one(1) lead and two (2) analysts 		</t>
  </si>
  <si>
    <t xml:space="preserve">Dependent on data availability, a typical outcome of opportunity assessment would include: data consolidation, normalization, opportunity assessment,  generate advance data analytics, benchmarking, identify savings and roadmap savings opportunities		</t>
  </si>
  <si>
    <t>Market Intelligence</t>
  </si>
  <si>
    <t xml:space="preserve">Market intelligence services include access to off the shelf reports for the following: Indirect Categories, Direct commodities, Custom Advisory-Category deep dive, benchmarking and supplier deep dives	</t>
  </si>
  <si>
    <t xml:space="preserve">Delivery times of market intelligence reports: Off the shelf reporting - Instant access; Light reports - 3 days; Detailed Reports -  2.5 weeks			</t>
  </si>
  <si>
    <t xml:space="preserve">Tier 1: Off the shelf reports        
Tier 2: Off the shelf reports, light reports and detailed reports, Ad-hoc report: Custom Reports
Please refer slide#32 in the attachment "GEP Response to Scope of Services to be Provided" for further details. </t>
  </si>
  <si>
    <t xml:space="preserve">Category Management services not to exceed 6 months		</t>
  </si>
  <si>
    <t xml:space="preserve">Typical team for category management will include one (1) Category Lead  		</t>
  </si>
  <si>
    <t xml:space="preserve">Pricing for category management assumes services for one (1) category only	</t>
  </si>
  <si>
    <t xml:space="preserve">Dependent on the complexity of the category, key activities for category management include: internal/external analysis, execute sourcing events-RFIs, RFPs, RFQs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</si>
</sst>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_(&quot;$&quot;* #,##0_);_(&quot;$&quot;* \(#,##0\);_(&quot;$&quot;* &quot;-&quot;??_);_(@_)"/>
  </numFmts>
  <fonts count="22">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2"/>
      <color theme="1"/>
      <name val="Arial"/>
      <family val="2"/>
    </font>
    <font>
      <b/>
      <i/>
      <sz val="12"/>
      <color theme="1"/>
      <name val="Arial"/>
      <family val="2"/>
    </font>
    <font>
      <b/>
      <sz val="12"/>
      <color theme="1"/>
      <name val="Arial"/>
      <family val="2"/>
    </font>
    <font>
      <sz val="12"/>
      <name val="Arial"/>
      <family val="2"/>
    </font>
    <font>
      <b/>
      <i/>
      <sz val="11"/>
      <color theme="1"/>
      <name val="Arial"/>
      <family val="2"/>
    </font>
    <font>
      <sz val="11"/>
      <color rgb="FFFF0000"/>
      <name val="Arial"/>
      <family val="2"/>
    </font>
    <font>
      <sz val="12"/>
      <color rgb="FF000000"/>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bottom style="medium">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right style="medium">
        <color auto="1"/>
      </right>
      <top style="medium">
        <color auto="1"/>
      </top>
      <bottom/>
      <diagonal/>
    </border>
    <border>
      <left style="medium">
        <color auto="1"/>
      </left>
      <right/>
      <top/>
      <bottom style="thin">
        <color indexed="64"/>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auto="1"/>
      </left>
      <right style="medium">
        <color auto="1"/>
      </right>
      <top/>
      <bottom style="thin">
        <color rgb="FF7F7F7F"/>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double">
        <color auto="1"/>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double">
        <color auto="1"/>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double">
        <color auto="1"/>
      </left>
      <right style="thin">
        <color indexed="64"/>
      </right>
      <top style="thin">
        <color indexed="64"/>
      </top>
      <bottom style="medium">
        <color indexed="64"/>
      </bottom>
      <diagonal/>
    </border>
    <border>
      <left style="medium">
        <color indexed="64"/>
      </left>
      <right style="thin">
        <color rgb="FF7F7F7F"/>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auto="1"/>
      </left>
      <right style="thin">
        <color rgb="FF7F7F7F"/>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52">
    <xf numFmtId="0" fontId="0" fillId="0" borderId="0" xfId="0"/>
    <xf numFmtId="0" fontId="2" fillId="0" borderId="0" xfId="0" applyFont="1" applyAlignment="1">
      <alignment horizontal="left" vertical="center"/>
    </xf>
    <xf numFmtId="0" fontId="3"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left" vertical="center" wrapText="1"/>
    </xf>
    <xf numFmtId="0" fontId="7"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50" xfId="0" applyFont="1" applyBorder="1" applyAlignment="1">
      <alignment horizontal="center" vertical="center" wrapText="1"/>
    </xf>
    <xf numFmtId="0" fontId="13" fillId="0" borderId="42" xfId="0" applyFont="1" applyBorder="1" applyAlignment="1">
      <alignment horizontal="center" vertical="center"/>
    </xf>
    <xf numFmtId="0" fontId="10" fillId="0" borderId="0" xfId="0" applyFont="1" applyAlignment="1">
      <alignment horizontal="left" vertical="center" wrapText="1"/>
    </xf>
    <xf numFmtId="0" fontId="10" fillId="0" borderId="55" xfId="0" applyFont="1" applyBorder="1" applyAlignment="1">
      <alignmen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35" xfId="0" applyFont="1" applyBorder="1" applyAlignment="1">
      <alignment horizontal="center" vertical="center"/>
    </xf>
    <xf numFmtId="0" fontId="10" fillId="0" borderId="6" xfId="0" applyFont="1" applyBorder="1" applyAlignment="1">
      <alignment horizontal="center" vertical="center"/>
    </xf>
    <xf numFmtId="0" fontId="12" fillId="0" borderId="42" xfId="0" applyFont="1" applyBorder="1" applyAlignment="1">
      <alignment horizontal="left" vertical="center"/>
    </xf>
    <xf numFmtId="0" fontId="10" fillId="0" borderId="30" xfId="0" applyFont="1" applyBorder="1" applyAlignment="1">
      <alignment horizontal="center" vertical="center"/>
    </xf>
    <xf numFmtId="0" fontId="10" fillId="0" borderId="42" xfId="0" applyFont="1" applyBorder="1" applyAlignment="1">
      <alignment horizontal="center" vertical="center"/>
    </xf>
    <xf numFmtId="0" fontId="5" fillId="0" borderId="42" xfId="0" applyFont="1" applyBorder="1" applyAlignment="1">
      <alignment vertical="center"/>
    </xf>
    <xf numFmtId="0" fontId="5" fillId="8" borderId="38" xfId="0" applyFont="1" applyFill="1" applyBorder="1" applyAlignment="1">
      <alignment vertical="center"/>
    </xf>
    <xf numFmtId="0" fontId="10" fillId="0" borderId="5" xfId="0" applyFont="1" applyBorder="1" applyAlignment="1">
      <alignment horizontal="center" vertical="center"/>
    </xf>
    <xf numFmtId="0" fontId="10" fillId="0" borderId="21" xfId="0" applyFont="1" applyBorder="1" applyAlignment="1">
      <alignment horizontal="center" vertical="center"/>
    </xf>
    <xf numFmtId="0" fontId="10" fillId="0" borderId="27" xfId="0" applyFont="1" applyBorder="1" applyAlignment="1">
      <alignment horizontal="center" vertical="center"/>
    </xf>
    <xf numFmtId="0" fontId="13" fillId="0" borderId="40" xfId="0" applyFont="1" applyBorder="1" applyAlignment="1">
      <alignment horizontal="right" vertical="center"/>
    </xf>
    <xf numFmtId="44" fontId="14" fillId="0" borderId="53" xfId="1" applyFont="1" applyFill="1" applyBorder="1" applyAlignment="1">
      <alignment vertical="center"/>
    </xf>
    <xf numFmtId="44" fontId="14" fillId="0" borderId="0" xfId="1" applyFont="1" applyFill="1" applyBorder="1" applyAlignment="1">
      <alignment vertical="center"/>
    </xf>
    <xf numFmtId="0" fontId="10" fillId="0" borderId="35" xfId="0" applyFont="1" applyBorder="1" applyAlignment="1">
      <alignment horizontal="right" vertical="center"/>
    </xf>
    <xf numFmtId="44" fontId="5" fillId="0" borderId="17" xfId="1" applyFont="1" applyBorder="1" applyAlignment="1">
      <alignment vertical="center"/>
    </xf>
    <xf numFmtId="44" fontId="5" fillId="0" borderId="16" xfId="1" applyFont="1" applyBorder="1" applyAlignment="1">
      <alignment vertical="center"/>
    </xf>
    <xf numFmtId="44" fontId="5" fillId="0" borderId="0" xfId="1" applyFont="1" applyBorder="1" applyAlignment="1">
      <alignment vertical="center"/>
    </xf>
    <xf numFmtId="0" fontId="5" fillId="0" borderId="41" xfId="0" applyFont="1" applyBorder="1" applyAlignment="1">
      <alignment vertical="center"/>
    </xf>
    <xf numFmtId="0" fontId="5" fillId="8" borderId="39" xfId="0" applyFont="1" applyFill="1" applyBorder="1" applyAlignment="1">
      <alignment vertical="center" wrapText="1"/>
    </xf>
    <xf numFmtId="0" fontId="10" fillId="0" borderId="24" xfId="0" applyFont="1" applyBorder="1" applyAlignment="1">
      <alignment horizontal="center" vertical="center"/>
    </xf>
    <xf numFmtId="0" fontId="10" fillId="0" borderId="49" xfId="0" applyFont="1" applyBorder="1" applyAlignment="1">
      <alignment horizontal="center" vertical="center"/>
    </xf>
    <xf numFmtId="44" fontId="14" fillId="0" borderId="51" xfId="1" applyFont="1" applyFill="1" applyBorder="1" applyAlignment="1">
      <alignment vertical="center"/>
    </xf>
    <xf numFmtId="10" fontId="5" fillId="0" borderId="10" xfId="0" applyNumberFormat="1" applyFont="1" applyBorder="1" applyAlignment="1">
      <alignment vertical="center"/>
    </xf>
    <xf numFmtId="44" fontId="5" fillId="0" borderId="52" xfId="0" applyNumberFormat="1" applyFont="1" applyBorder="1" applyAlignment="1">
      <alignment vertical="center"/>
    </xf>
    <xf numFmtId="0" fontId="12" fillId="0" borderId="42" xfId="0" applyFont="1" applyBorder="1" applyAlignment="1">
      <alignment horizontal="left" vertical="center" wrapText="1"/>
    </xf>
    <xf numFmtId="0" fontId="5" fillId="0" borderId="43" xfId="0" applyFont="1" applyBorder="1" applyAlignment="1">
      <alignment vertical="center"/>
    </xf>
    <xf numFmtId="0" fontId="5" fillId="0" borderId="44" xfId="0" applyFont="1" applyBorder="1" applyAlignment="1">
      <alignment vertical="center"/>
    </xf>
    <xf numFmtId="0" fontId="5" fillId="0" borderId="45" xfId="0" applyFont="1" applyBorder="1" applyAlignment="1">
      <alignment vertical="center"/>
    </xf>
    <xf numFmtId="0" fontId="13" fillId="0" borderId="56" xfId="0" applyFont="1" applyBorder="1" applyAlignment="1">
      <alignment horizontal="right" vertical="center"/>
    </xf>
    <xf numFmtId="0" fontId="16" fillId="8" borderId="1" xfId="0" applyFont="1" applyFill="1" applyBorder="1" applyAlignment="1">
      <alignment vertical="center" wrapText="1"/>
    </xf>
    <xf numFmtId="0" fontId="16" fillId="8" borderId="31" xfId="0" applyFont="1" applyFill="1" applyBorder="1" applyAlignment="1">
      <alignment horizontal="center" vertical="center" wrapText="1"/>
    </xf>
    <xf numFmtId="0" fontId="13" fillId="0" borderId="2" xfId="0" applyFont="1" applyBorder="1" applyAlignment="1">
      <alignment horizontal="left" vertical="center"/>
    </xf>
    <xf numFmtId="0" fontId="13" fillId="0" borderId="0" xfId="0" applyFont="1" applyBorder="1" applyAlignment="1">
      <alignment horizontal="left" vertical="center"/>
    </xf>
    <xf numFmtId="0" fontId="5" fillId="4" borderId="8" xfId="0" applyFont="1" applyFill="1" applyBorder="1" applyAlignment="1">
      <alignment horizontal="left" vertical="center" wrapText="1"/>
    </xf>
    <xf numFmtId="0" fontId="5" fillId="4" borderId="9" xfId="0" applyFont="1" applyFill="1" applyBorder="1" applyAlignment="1">
      <alignment horizontal="left" vertical="center" wrapText="1"/>
    </xf>
    <xf numFmtId="0" fontId="16" fillId="8" borderId="47" xfId="0" applyFont="1" applyFill="1" applyBorder="1" applyAlignment="1">
      <alignment vertical="center" wrapText="1"/>
    </xf>
    <xf numFmtId="0" fontId="0" fillId="0" borderId="0" xfId="0" applyAlignment="1">
      <alignment vertical="center"/>
    </xf>
    <xf numFmtId="0" fontId="13" fillId="0" borderId="3" xfId="0" applyFont="1" applyBorder="1" applyAlignment="1">
      <alignment horizontal="left" vertical="center"/>
    </xf>
    <xf numFmtId="0" fontId="16" fillId="8" borderId="57"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9" fillId="0" borderId="3" xfId="0" applyFont="1" applyBorder="1" applyAlignment="1">
      <alignment horizontal="right" vertical="center" wrapText="1"/>
    </xf>
    <xf numFmtId="0" fontId="13" fillId="0" borderId="40" xfId="0" applyFont="1" applyFill="1" applyBorder="1" applyAlignment="1">
      <alignment horizontal="right" vertical="center"/>
    </xf>
    <xf numFmtId="0" fontId="13" fillId="0" borderId="2" xfId="0" applyFont="1" applyFill="1" applyBorder="1" applyAlignment="1">
      <alignment horizontal="left" vertical="center"/>
    </xf>
    <xf numFmtId="0" fontId="5" fillId="0" borderId="0" xfId="0" applyFont="1"/>
    <xf numFmtId="0" fontId="17" fillId="0" borderId="0" xfId="0" applyFont="1" applyAlignment="1">
      <alignment vertical="center"/>
    </xf>
    <xf numFmtId="44" fontId="17" fillId="0" borderId="0" xfId="1" applyFont="1" applyAlignment="1">
      <alignment vertical="center"/>
    </xf>
    <xf numFmtId="0" fontId="12" fillId="6" borderId="7" xfId="0" applyFont="1" applyFill="1" applyBorder="1" applyAlignment="1">
      <alignment wrapText="1"/>
    </xf>
    <xf numFmtId="0" fontId="12" fillId="6" borderId="15" xfId="0" applyFont="1" applyFill="1" applyBorder="1" applyAlignment="1">
      <alignment horizontal="center" wrapText="1"/>
    </xf>
    <xf numFmtId="0" fontId="12" fillId="6" borderId="9" xfId="0" applyFont="1" applyFill="1" applyBorder="1" applyAlignment="1">
      <alignment horizontal="center" wrapText="1"/>
    </xf>
    <xf numFmtId="0" fontId="12" fillId="6" borderId="8" xfId="0" applyFont="1" applyFill="1" applyBorder="1" applyAlignment="1">
      <alignment horizontal="center" wrapText="1"/>
    </xf>
    <xf numFmtId="0" fontId="8" fillId="7" borderId="15" xfId="0" applyFont="1" applyFill="1" applyBorder="1" applyAlignment="1">
      <alignment horizontal="justify" vertical="top" wrapText="1"/>
    </xf>
    <xf numFmtId="0" fontId="8" fillId="7" borderId="6" xfId="0" applyFont="1" applyFill="1" applyBorder="1" applyAlignment="1">
      <alignment horizontal="justify" vertical="top" wrapText="1"/>
    </xf>
    <xf numFmtId="0" fontId="8" fillId="7" borderId="17" xfId="0" applyFont="1" applyFill="1" applyBorder="1" applyAlignment="1">
      <alignment horizontal="justify" vertical="top" wrapText="1"/>
    </xf>
    <xf numFmtId="0" fontId="8" fillId="7" borderId="4" xfId="0" applyFont="1" applyFill="1" applyBorder="1" applyAlignment="1">
      <alignment horizontal="justify" vertical="top" wrapText="1"/>
    </xf>
    <xf numFmtId="44" fontId="8" fillId="2" borderId="10" xfId="1" applyFont="1" applyFill="1" applyBorder="1"/>
    <xf numFmtId="10" fontId="5" fillId="2" borderId="20" xfId="0" applyNumberFormat="1" applyFont="1" applyFill="1" applyBorder="1" applyAlignment="1">
      <alignment vertical="center"/>
    </xf>
    <xf numFmtId="7" fontId="14" fillId="2" borderId="22" xfId="1" applyNumberFormat="1" applyFont="1" applyFill="1" applyBorder="1" applyAlignment="1">
      <alignment vertical="center"/>
    </xf>
    <xf numFmtId="0" fontId="10" fillId="0" borderId="41" xfId="0" applyFont="1" applyBorder="1" applyAlignment="1">
      <alignment horizontal="right" vertical="center"/>
    </xf>
    <xf numFmtId="44" fontId="5" fillId="0" borderId="0" xfId="1" applyNumberFormat="1" applyFont="1" applyBorder="1" applyAlignment="1">
      <alignment vertical="center"/>
    </xf>
    <xf numFmtId="10" fontId="5" fillId="0" borderId="0" xfId="0" applyNumberFormat="1" applyFont="1" applyBorder="1" applyAlignment="1">
      <alignment vertical="center"/>
    </xf>
    <xf numFmtId="44" fontId="5" fillId="0" borderId="42" xfId="0" applyNumberFormat="1" applyFont="1" applyBorder="1" applyAlignment="1">
      <alignment vertical="center"/>
    </xf>
    <xf numFmtId="44" fontId="14" fillId="2" borderId="22" xfId="1" applyNumberFormat="1" applyFont="1" applyFill="1" applyBorder="1" applyAlignment="1">
      <alignment vertical="center"/>
    </xf>
    <xf numFmtId="0" fontId="5" fillId="0" borderId="0" xfId="0" applyFont="1" applyBorder="1" applyAlignment="1">
      <alignment vertical="center" wrapText="1"/>
    </xf>
    <xf numFmtId="44" fontId="5" fillId="2" borderId="10" xfId="0" applyNumberFormat="1" applyFont="1" applyFill="1" applyBorder="1" applyAlignment="1">
      <alignment vertical="center"/>
    </xf>
    <xf numFmtId="44" fontId="10" fillId="0" borderId="23" xfId="1" applyNumberFormat="1" applyFont="1" applyBorder="1" applyAlignment="1">
      <alignment vertical="center"/>
    </xf>
    <xf numFmtId="0" fontId="13" fillId="0" borderId="46" xfId="0" applyFont="1" applyBorder="1" applyAlignment="1">
      <alignment horizontal="left" vertical="center"/>
    </xf>
    <xf numFmtId="44" fontId="14" fillId="2" borderId="22" xfId="1" applyFont="1" applyFill="1" applyBorder="1" applyAlignment="1">
      <alignment vertical="center"/>
    </xf>
    <xf numFmtId="0" fontId="5" fillId="0" borderId="18" xfId="0" applyFont="1" applyBorder="1" applyAlignment="1">
      <alignment horizontal="left" vertical="center" wrapText="1"/>
    </xf>
    <xf numFmtId="0" fontId="13" fillId="0" borderId="13" xfId="0" applyFont="1" applyBorder="1" applyAlignment="1">
      <alignment horizontal="left" vertical="center"/>
    </xf>
    <xf numFmtId="10" fontId="10" fillId="0" borderId="19" xfId="0" applyNumberFormat="1" applyFont="1" applyBorder="1" applyAlignment="1">
      <alignment vertical="center"/>
    </xf>
    <xf numFmtId="44" fontId="10" fillId="0" borderId="65" xfId="0" applyNumberFormat="1" applyFont="1" applyBorder="1" applyAlignment="1">
      <alignment vertical="center"/>
    </xf>
    <xf numFmtId="44" fontId="14" fillId="0" borderId="10" xfId="1" applyFont="1" applyFill="1" applyBorder="1" applyAlignment="1">
      <alignment vertical="center"/>
    </xf>
    <xf numFmtId="0" fontId="15" fillId="8" borderId="2" xfId="0" applyFont="1" applyFill="1" applyBorder="1" applyAlignment="1">
      <alignment horizontal="left" vertical="center" wrapText="1"/>
    </xf>
    <xf numFmtId="44" fontId="18" fillId="2" borderId="10" xfId="1" applyFont="1" applyFill="1" applyBorder="1" applyAlignment="1">
      <alignment vertical="center"/>
    </xf>
    <xf numFmtId="44" fontId="8" fillId="0" borderId="18" xfId="1" applyFont="1" applyBorder="1"/>
    <xf numFmtId="0" fontId="10" fillId="0" borderId="3" xfId="0" applyFont="1" applyBorder="1" applyAlignment="1">
      <alignment horizontal="right"/>
    </xf>
    <xf numFmtId="44" fontId="10" fillId="0" borderId="19" xfId="1" applyFont="1" applyBorder="1" applyAlignment="1">
      <alignment vertical="center"/>
    </xf>
    <xf numFmtId="44" fontId="5" fillId="0" borderId="19" xfId="1" applyFont="1" applyBorder="1"/>
    <xf numFmtId="44" fontId="5" fillId="0" borderId="20" xfId="1" applyFont="1" applyBorder="1" applyAlignment="1">
      <alignment vertical="center"/>
    </xf>
    <xf numFmtId="0" fontId="17" fillId="0" borderId="2" xfId="0" applyFont="1" applyBorder="1" applyAlignment="1">
      <alignment horizontal="center" wrapText="1"/>
    </xf>
    <xf numFmtId="0" fontId="20" fillId="0" borderId="0" xfId="0" applyFont="1" applyAlignment="1">
      <alignment vertical="center"/>
    </xf>
    <xf numFmtId="44" fontId="21" fillId="2" borderId="10" xfId="1" applyFont="1" applyFill="1" applyBorder="1" applyAlignment="1">
      <alignment horizontal="right"/>
    </xf>
    <xf numFmtId="0" fontId="10" fillId="0" borderId="0" xfId="0" applyFont="1" applyBorder="1" applyAlignment="1">
      <alignment horizontal="center" vertical="center"/>
    </xf>
    <xf numFmtId="0" fontId="12" fillId="0" borderId="0" xfId="0" applyFont="1" applyBorder="1" applyAlignment="1">
      <alignment horizontal="left" vertical="center" wrapText="1"/>
    </xf>
    <xf numFmtId="0" fontId="5" fillId="0" borderId="0" xfId="0" applyFont="1" applyBorder="1" applyAlignment="1">
      <alignment vertical="center"/>
    </xf>
    <xf numFmtId="164" fontId="14" fillId="3" borderId="40" xfId="1" applyNumberFormat="1" applyFont="1" applyFill="1" applyBorder="1" applyAlignment="1">
      <alignment horizontal="right" vertical="center"/>
    </xf>
    <xf numFmtId="0" fontId="13" fillId="0" borderId="0" xfId="0" applyFont="1" applyBorder="1" applyAlignment="1">
      <alignment horizontal="center" vertical="center"/>
    </xf>
    <xf numFmtId="0" fontId="10" fillId="0" borderId="66" xfId="0" applyFont="1" applyBorder="1" applyAlignment="1">
      <alignment horizontal="center" vertical="center" wrapText="1"/>
    </xf>
    <xf numFmtId="44" fontId="5" fillId="0" borderId="66" xfId="0" applyNumberFormat="1" applyFont="1" applyBorder="1" applyAlignment="1">
      <alignment vertical="center"/>
    </xf>
    <xf numFmtId="44" fontId="5" fillId="0" borderId="12" xfId="0" applyNumberFormat="1" applyFont="1" applyBorder="1" applyAlignment="1">
      <alignment vertical="center"/>
    </xf>
    <xf numFmtId="0" fontId="12" fillId="0" borderId="0" xfId="0" applyFont="1" applyBorder="1" applyAlignment="1">
      <alignment horizontal="left" vertical="center"/>
    </xf>
    <xf numFmtId="164" fontId="14" fillId="3" borderId="68" xfId="1" applyNumberFormat="1" applyFont="1" applyFill="1" applyBorder="1" applyAlignment="1">
      <alignment horizontal="center" vertical="center"/>
    </xf>
    <xf numFmtId="0" fontId="13" fillId="0" borderId="69" xfId="0" applyFont="1" applyBorder="1" applyAlignment="1">
      <alignment horizontal="right" vertical="center"/>
    </xf>
    <xf numFmtId="0" fontId="10" fillId="2" borderId="70" xfId="0" applyFont="1" applyFill="1" applyBorder="1" applyAlignment="1">
      <alignment horizontal="center" vertical="center"/>
    </xf>
    <xf numFmtId="0" fontId="10" fillId="0" borderId="20" xfId="0" applyFont="1" applyFill="1" applyBorder="1" applyAlignment="1">
      <alignment horizontal="center" vertical="center"/>
    </xf>
    <xf numFmtId="164" fontId="14" fillId="3" borderId="71" xfId="1" applyNumberFormat="1" applyFont="1" applyFill="1" applyBorder="1" applyAlignment="1">
      <alignment horizontal="left" vertical="center"/>
    </xf>
    <xf numFmtId="0" fontId="13" fillId="0" borderId="72" xfId="0" applyFont="1" applyBorder="1" applyAlignment="1">
      <alignment horizontal="left" vertical="center"/>
    </xf>
    <xf numFmtId="44" fontId="14" fillId="2" borderId="73" xfId="1" applyFont="1" applyFill="1" applyBorder="1" applyAlignment="1">
      <alignment vertical="center"/>
    </xf>
    <xf numFmtId="0" fontId="5" fillId="0" borderId="20" xfId="0" applyFont="1" applyBorder="1" applyAlignment="1">
      <alignment horizontal="left" vertical="center" wrapText="1"/>
    </xf>
    <xf numFmtId="0" fontId="13" fillId="0" borderId="12" xfId="0" applyFont="1" applyBorder="1" applyAlignment="1">
      <alignment horizontal="left" vertical="center" indent="1"/>
    </xf>
    <xf numFmtId="0" fontId="13" fillId="0" borderId="61" xfId="0" applyFont="1" applyBorder="1" applyAlignment="1">
      <alignment horizontal="left" vertical="center" indent="1"/>
    </xf>
    <xf numFmtId="0" fontId="12" fillId="4" borderId="8" xfId="0" applyFont="1" applyFill="1" applyBorder="1" applyAlignment="1">
      <alignment horizontal="left" vertical="center" wrapText="1"/>
    </xf>
    <xf numFmtId="0" fontId="12" fillId="4" borderId="9" xfId="0" applyFont="1" applyFill="1" applyBorder="1" applyAlignment="1">
      <alignment horizontal="left" vertical="center" wrapText="1"/>
    </xf>
    <xf numFmtId="0" fontId="13" fillId="0" borderId="28" xfId="0" applyFont="1" applyBorder="1" applyAlignment="1">
      <alignment horizontal="left" vertical="center" indent="1"/>
    </xf>
    <xf numFmtId="0" fontId="12" fillId="4" borderId="7" xfId="0" applyFont="1" applyFill="1" applyBorder="1" applyAlignment="1">
      <alignment horizontal="left" vertical="center" wrapText="1"/>
    </xf>
    <xf numFmtId="0" fontId="8" fillId="0" borderId="29" xfId="0" applyFont="1" applyFill="1" applyBorder="1" applyAlignment="1">
      <alignment horizontal="left" vertical="center" wrapText="1"/>
    </xf>
    <xf numFmtId="0" fontId="8" fillId="0" borderId="62" xfId="0" applyFont="1" applyFill="1" applyBorder="1" applyAlignment="1">
      <alignment horizontal="left" vertical="center" wrapText="1"/>
    </xf>
    <xf numFmtId="0" fontId="8" fillId="0" borderId="63" xfId="0" applyFont="1" applyFill="1" applyBorder="1" applyAlignment="1">
      <alignment horizontal="left" vertical="center" wrapText="1"/>
    </xf>
    <xf numFmtId="0" fontId="8" fillId="0" borderId="28" xfId="0" applyNumberFormat="1" applyFont="1" applyBorder="1" applyAlignment="1">
      <alignment horizontal="left" vertical="center" wrapText="1"/>
    </xf>
    <xf numFmtId="0" fontId="8" fillId="0" borderId="12" xfId="0" applyNumberFormat="1" applyFont="1" applyBorder="1" applyAlignment="1">
      <alignment horizontal="left" vertical="center" wrapText="1"/>
    </xf>
    <xf numFmtId="0" fontId="8" fillId="0" borderId="61" xfId="0" applyNumberFormat="1"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8"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0" xfId="0" applyFont="1" applyBorder="1" applyAlignment="1">
      <alignment horizontal="left" vertical="center" wrapText="1"/>
    </xf>
    <xf numFmtId="0" fontId="7" fillId="0" borderId="58" xfId="0" applyFont="1" applyBorder="1" applyAlignment="1">
      <alignment horizontal="left" vertical="center" wrapText="1"/>
    </xf>
    <xf numFmtId="0" fontId="7" fillId="0" borderId="59" xfId="0" applyFont="1" applyBorder="1" applyAlignment="1">
      <alignment horizontal="left" vertical="center" wrapText="1"/>
    </xf>
    <xf numFmtId="0" fontId="7" fillId="0" borderId="60" xfId="0" applyFont="1" applyBorder="1" applyAlignment="1">
      <alignment horizontal="left" vertical="center" wrapText="1"/>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8" fillId="0" borderId="18" xfId="0" applyFont="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10" xfId="0" applyNumberFormat="1" applyFont="1" applyFill="1" applyBorder="1" applyAlignment="1">
      <alignment horizontal="left" vertical="center" wrapText="1"/>
    </xf>
    <xf numFmtId="0" fontId="8" fillId="0" borderId="18" xfId="0" applyNumberFormat="1" applyFont="1" applyFill="1" applyBorder="1" applyAlignment="1">
      <alignment horizontal="left" vertical="center" wrapText="1"/>
    </xf>
    <xf numFmtId="0" fontId="8" fillId="0" borderId="28" xfId="0" applyFont="1" applyBorder="1" applyAlignment="1">
      <alignment horizontal="left" vertical="center" wrapText="1"/>
    </xf>
    <xf numFmtId="0" fontId="8" fillId="0" borderId="12" xfId="0" applyFont="1" applyBorder="1" applyAlignment="1">
      <alignment horizontal="left" vertical="center" wrapText="1"/>
    </xf>
    <xf numFmtId="0" fontId="8" fillId="0" borderId="61" xfId="0" applyFont="1" applyBorder="1" applyAlignment="1">
      <alignment horizontal="left" vertical="center" wrapText="1"/>
    </xf>
    <xf numFmtId="0" fontId="8" fillId="0" borderId="28"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61" xfId="0" applyFont="1" applyFill="1" applyBorder="1" applyAlignment="1">
      <alignment horizontal="left" vertical="center" wrapText="1"/>
    </xf>
    <xf numFmtId="0" fontId="13" fillId="0" borderId="67" xfId="0" applyFont="1" applyBorder="1" applyAlignment="1">
      <alignment horizontal="left" vertical="center" wrapText="1" indent="1"/>
    </xf>
    <xf numFmtId="0" fontId="13" fillId="0" borderId="19" xfId="0" applyFont="1" applyBorder="1" applyAlignment="1">
      <alignment horizontal="left" vertical="center" indent="1"/>
    </xf>
    <xf numFmtId="0" fontId="13" fillId="0" borderId="20" xfId="0" applyFont="1" applyBorder="1" applyAlignment="1">
      <alignment horizontal="left" vertical="center" indent="1"/>
    </xf>
    <xf numFmtId="0" fontId="13" fillId="0" borderId="40" xfId="0" applyFont="1" applyBorder="1" applyAlignment="1">
      <alignment horizontal="left" vertical="center" wrapText="1" indent="1"/>
    </xf>
    <xf numFmtId="0" fontId="13" fillId="0" borderId="10" xfId="0" applyFont="1" applyBorder="1" applyAlignment="1">
      <alignment horizontal="left" vertical="center" indent="1"/>
    </xf>
    <xf numFmtId="0" fontId="13" fillId="0" borderId="18" xfId="0" applyFont="1" applyBorder="1" applyAlignment="1">
      <alignment horizontal="left" vertical="center" indent="1"/>
    </xf>
    <xf numFmtId="0" fontId="13" fillId="0" borderId="40" xfId="0" applyFont="1" applyBorder="1" applyAlignment="1">
      <alignment horizontal="left" vertical="center" indent="1"/>
    </xf>
    <xf numFmtId="0" fontId="12" fillId="4" borderId="36"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4" borderId="9" xfId="0" applyFont="1" applyFill="1" applyBorder="1" applyAlignment="1">
      <alignment horizontal="left" vertical="center" wrapText="1"/>
    </xf>
    <xf numFmtId="0" fontId="13" fillId="0" borderId="56" xfId="0" applyFont="1" applyBorder="1" applyAlignment="1">
      <alignment horizontal="left" vertical="center" indent="1"/>
    </xf>
    <xf numFmtId="0" fontId="13" fillId="0" borderId="12" xfId="0" applyFont="1" applyBorder="1" applyAlignment="1">
      <alignment horizontal="left" vertical="center" indent="1"/>
    </xf>
    <xf numFmtId="0" fontId="13" fillId="0" borderId="61" xfId="0" applyFont="1" applyBorder="1" applyAlignment="1">
      <alignment horizontal="left" vertical="center" indent="1"/>
    </xf>
    <xf numFmtId="0" fontId="11" fillId="10" borderId="32" xfId="0" applyFont="1" applyFill="1" applyBorder="1" applyAlignment="1">
      <alignment horizontal="center" vertical="center"/>
    </xf>
    <xf numFmtId="0" fontId="11" fillId="10" borderId="33" xfId="0" applyFont="1" applyFill="1" applyBorder="1" applyAlignment="1">
      <alignment horizontal="center" vertical="center"/>
    </xf>
    <xf numFmtId="0" fontId="11" fillId="10" borderId="34" xfId="0" applyFont="1" applyFill="1" applyBorder="1" applyAlignment="1">
      <alignment horizontal="center" vertical="center"/>
    </xf>
    <xf numFmtId="0" fontId="12" fillId="4" borderId="37" xfId="0" applyFont="1" applyFill="1" applyBorder="1" applyAlignment="1">
      <alignment horizontal="left" vertical="center" wrapText="1"/>
    </xf>
    <xf numFmtId="0" fontId="5" fillId="0" borderId="10" xfId="0" applyFont="1" applyBorder="1" applyAlignment="1">
      <alignment horizontal="left" vertical="center"/>
    </xf>
    <xf numFmtId="0" fontId="5" fillId="0" borderId="66" xfId="0" applyFont="1" applyBorder="1" applyAlignment="1">
      <alignment horizontal="left" vertical="center"/>
    </xf>
    <xf numFmtId="0" fontId="5" fillId="0" borderId="28" xfId="0" applyFont="1" applyBorder="1" applyAlignment="1">
      <alignment horizontal="left" vertical="center" wrapText="1"/>
    </xf>
    <xf numFmtId="0" fontId="5" fillId="0" borderId="12" xfId="0" applyFont="1" applyBorder="1" applyAlignment="1">
      <alignment horizontal="left" vertical="center" wrapText="1"/>
    </xf>
    <xf numFmtId="0" fontId="5" fillId="0" borderId="61" xfId="0" applyFont="1" applyBorder="1" applyAlignment="1">
      <alignment horizontal="left" vertical="center" wrapText="1"/>
    </xf>
    <xf numFmtId="0" fontId="5" fillId="0" borderId="29" xfId="0" applyFont="1" applyBorder="1" applyAlignment="1">
      <alignment horizontal="left" vertical="center" wrapText="1"/>
    </xf>
    <xf numFmtId="0" fontId="5" fillId="0" borderId="62" xfId="0" applyFont="1" applyBorder="1" applyAlignment="1">
      <alignment horizontal="left" vertical="center" wrapText="1"/>
    </xf>
    <xf numFmtId="0" fontId="5" fillId="0" borderId="63" xfId="0" applyFont="1" applyBorder="1" applyAlignment="1">
      <alignment horizontal="left" vertical="center" wrapText="1"/>
    </xf>
    <xf numFmtId="0" fontId="10" fillId="4" borderId="64" xfId="0" applyFont="1" applyFill="1" applyBorder="1" applyAlignment="1">
      <alignment horizontal="left" vertical="center" wrapText="1"/>
    </xf>
    <xf numFmtId="0" fontId="10" fillId="4" borderId="30" xfId="0" applyFont="1" applyFill="1" applyBorder="1" applyAlignment="1">
      <alignment horizontal="left" vertical="center" wrapText="1"/>
    </xf>
    <xf numFmtId="0" fontId="10" fillId="4" borderId="48" xfId="0" applyFont="1" applyFill="1" applyBorder="1" applyAlignment="1">
      <alignment horizontal="left" vertical="center" wrapText="1"/>
    </xf>
    <xf numFmtId="0" fontId="0" fillId="0" borderId="5" xfId="0" applyBorder="1" applyAlignment="1">
      <alignment vertical="center"/>
    </xf>
    <xf numFmtId="0" fontId="0" fillId="0" borderId="31" xfId="0" applyBorder="1" applyAlignment="1">
      <alignment vertical="center"/>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10" xfId="0" applyBorder="1" applyAlignment="1">
      <alignment vertical="center"/>
    </xf>
    <xf numFmtId="0" fontId="0" fillId="0" borderId="18" xfId="0" applyBorder="1" applyAlignment="1">
      <alignment vertical="center"/>
    </xf>
    <xf numFmtId="0" fontId="9" fillId="5" borderId="19" xfId="0" applyFont="1" applyFill="1" applyBorder="1" applyAlignment="1">
      <alignment horizontal="left"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7" fillId="9" borderId="1"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9" borderId="31"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5" xfId="0" applyFont="1" applyBorder="1" applyAlignment="1">
      <alignment horizontal="left" vertical="top" wrapText="1"/>
    </xf>
    <xf numFmtId="0" fontId="5" fillId="0" borderId="54" xfId="0" applyFont="1" applyBorder="1" applyAlignment="1">
      <alignment horizontal="left" vertical="top" wrapText="1"/>
    </xf>
    <xf numFmtId="0" fontId="5" fillId="0" borderId="10" xfId="0" applyFont="1" applyBorder="1" applyAlignment="1">
      <alignment horizontal="left" vertical="top" wrapText="1"/>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13" fillId="0" borderId="56" xfId="0" applyFont="1" applyBorder="1" applyAlignment="1">
      <alignment horizontal="left" vertical="center" wrapText="1" indent="1"/>
    </xf>
    <xf numFmtId="0" fontId="13" fillId="0" borderId="12" xfId="0" applyFont="1" applyBorder="1" applyAlignment="1">
      <alignment horizontal="left" vertical="center" wrapText="1" indent="1"/>
    </xf>
    <xf numFmtId="0" fontId="13" fillId="0" borderId="61" xfId="0" applyFont="1" applyBorder="1" applyAlignment="1">
      <alignment horizontal="left" vertical="center" wrapText="1" indent="1"/>
    </xf>
    <xf numFmtId="0" fontId="5" fillId="0" borderId="29" xfId="0" applyFont="1" applyFill="1" applyBorder="1" applyAlignment="1">
      <alignment horizontal="left" vertical="center" wrapText="1"/>
    </xf>
    <xf numFmtId="0" fontId="0" fillId="0" borderId="62" xfId="0" applyBorder="1" applyAlignment="1">
      <alignment horizontal="left" vertical="center" wrapText="1"/>
    </xf>
    <xf numFmtId="0" fontId="0" fillId="0" borderId="63" xfId="0" applyBorder="1" applyAlignment="1">
      <alignment horizontal="left" vertical="center" wrapText="1"/>
    </xf>
    <xf numFmtId="0" fontId="12" fillId="4" borderId="7" xfId="0" applyFont="1" applyFill="1"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9" fillId="5" borderId="19" xfId="0" applyFont="1" applyFill="1" applyBorder="1" applyAlignment="1">
      <alignment horizontal="center" vertical="center" wrapText="1"/>
    </xf>
    <xf numFmtId="0" fontId="0" fillId="0" borderId="19" xfId="0" applyBorder="1" applyAlignment="1">
      <alignment vertical="center"/>
    </xf>
    <xf numFmtId="0" fontId="0" fillId="0" borderId="20" xfId="0" applyBorder="1" applyAlignment="1">
      <alignment vertical="center"/>
    </xf>
    <xf numFmtId="0" fontId="5" fillId="0" borderId="28" xfId="0" applyFont="1" applyFill="1" applyBorder="1" applyAlignment="1">
      <alignment horizontal="left" vertical="center" wrapText="1"/>
    </xf>
    <xf numFmtId="0" fontId="0" fillId="0" borderId="12" xfId="0" applyBorder="1" applyAlignment="1">
      <alignment horizontal="left" vertical="center" wrapText="1"/>
    </xf>
    <xf numFmtId="0" fontId="0" fillId="0" borderId="61" xfId="0" applyBorder="1" applyAlignment="1">
      <alignment horizontal="left" vertical="center" wrapText="1"/>
    </xf>
    <xf numFmtId="0" fontId="10" fillId="4" borderId="58" xfId="0" applyFont="1" applyFill="1" applyBorder="1" applyAlignment="1">
      <alignment horizontal="left" vertical="center" wrapText="1"/>
    </xf>
    <xf numFmtId="0" fontId="0" fillId="0" borderId="59" xfId="0" applyBorder="1" applyAlignment="1">
      <alignment horizontal="left" vertical="center" wrapText="1"/>
    </xf>
    <xf numFmtId="0" fontId="0" fillId="0" borderId="60" xfId="0" applyBorder="1" applyAlignment="1">
      <alignment horizontal="lef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61" xfId="0" applyFont="1" applyBorder="1" applyAlignment="1">
      <alignment horizontal="center" vertical="center"/>
    </xf>
    <xf numFmtId="0" fontId="13" fillId="0" borderId="28" xfId="0" applyFont="1" applyBorder="1" applyAlignment="1">
      <alignment horizontal="left" vertical="center" indent="1"/>
    </xf>
    <xf numFmtId="0" fontId="13" fillId="0" borderId="2" xfId="0" applyFont="1" applyBorder="1" applyAlignment="1">
      <alignment horizontal="left" vertical="center" indent="1"/>
    </xf>
    <xf numFmtId="0" fontId="13" fillId="0" borderId="28" xfId="0" applyFont="1" applyBorder="1" applyAlignment="1">
      <alignment horizontal="left" vertical="center" wrapText="1" indent="1"/>
    </xf>
    <xf numFmtId="0" fontId="13" fillId="0" borderId="3" xfId="0" applyFont="1" applyBorder="1" applyAlignment="1">
      <alignment horizontal="left" vertical="center" wrapText="1" indent="1"/>
    </xf>
    <xf numFmtId="0" fontId="13" fillId="0" borderId="2" xfId="0" applyFont="1" applyBorder="1" applyAlignment="1">
      <alignment horizontal="left" vertical="center" indent="2"/>
    </xf>
    <xf numFmtId="0" fontId="13" fillId="0" borderId="10" xfId="0" applyFont="1" applyBorder="1" applyAlignment="1">
      <alignment horizontal="left" vertical="center" indent="2"/>
    </xf>
    <xf numFmtId="0" fontId="13" fillId="0" borderId="18" xfId="0" applyFont="1" applyBorder="1" applyAlignment="1">
      <alignment horizontal="left" vertical="center" indent="2"/>
    </xf>
    <xf numFmtId="0" fontId="13" fillId="0" borderId="29" xfId="0" applyFont="1" applyBorder="1" applyAlignment="1">
      <alignment horizontal="center" vertical="center"/>
    </xf>
    <xf numFmtId="0" fontId="13" fillId="0" borderId="62" xfId="0" applyFont="1" applyBorder="1" applyAlignment="1">
      <alignment horizontal="center" vertical="center"/>
    </xf>
    <xf numFmtId="0" fontId="13" fillId="0" borderId="63" xfId="0" applyFont="1" applyBorder="1" applyAlignment="1">
      <alignment horizontal="center" vertical="center"/>
    </xf>
    <xf numFmtId="0" fontId="19" fillId="0" borderId="2" xfId="0" applyFont="1" applyBorder="1" applyAlignment="1">
      <alignment horizontal="left" vertical="center" indent="1"/>
    </xf>
    <xf numFmtId="0" fontId="19" fillId="0" borderId="10" xfId="0" applyFont="1" applyBorder="1" applyAlignment="1">
      <alignment horizontal="left" vertical="center" indent="1"/>
    </xf>
    <xf numFmtId="0" fontId="19" fillId="0" borderId="18" xfId="0" applyFont="1" applyBorder="1" applyAlignment="1">
      <alignment horizontal="left" vertical="center" indent="1"/>
    </xf>
    <xf numFmtId="0" fontId="13" fillId="0" borderId="2" xfId="0" applyFont="1" applyBorder="1" applyAlignment="1">
      <alignment horizontal="left" vertical="center" wrapText="1" indent="2"/>
    </xf>
    <xf numFmtId="0" fontId="13" fillId="0" borderId="10" xfId="0" applyFont="1" applyBorder="1" applyAlignment="1">
      <alignment horizontal="left" vertical="center" wrapText="1" indent="2"/>
    </xf>
    <xf numFmtId="0" fontId="13" fillId="0" borderId="18" xfId="0" applyFont="1" applyBorder="1" applyAlignment="1">
      <alignment horizontal="left" vertical="center" wrapText="1" indent="2"/>
    </xf>
    <xf numFmtId="0" fontId="17" fillId="4" borderId="2" xfId="0" applyFont="1" applyFill="1" applyBorder="1" applyAlignment="1">
      <alignment horizontal="left"/>
    </xf>
    <xf numFmtId="0" fontId="17" fillId="4" borderId="10" xfId="0" applyFont="1" applyFill="1" applyBorder="1" applyAlignment="1">
      <alignment horizontal="left"/>
    </xf>
    <xf numFmtId="0" fontId="17" fillId="4" borderId="18" xfId="0" applyFont="1" applyFill="1" applyBorder="1" applyAlignment="1">
      <alignment horizontal="left"/>
    </xf>
    <xf numFmtId="0" fontId="8" fillId="0" borderId="3" xfId="0" applyFont="1" applyBorder="1" applyAlignment="1">
      <alignment horizontal="left"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wrapText="1"/>
    </xf>
    <xf numFmtId="0" fontId="5" fillId="0" borderId="5" xfId="0" applyFont="1" applyBorder="1" applyAlignment="1">
      <alignment vertical="center"/>
    </xf>
    <xf numFmtId="0" fontId="5" fillId="0" borderId="31" xfId="0" applyFont="1" applyBorder="1" applyAlignment="1">
      <alignment vertical="center"/>
    </xf>
    <xf numFmtId="0" fontId="5" fillId="0" borderId="10" xfId="0" applyFont="1" applyBorder="1" applyAlignment="1">
      <alignment vertical="center"/>
    </xf>
    <xf numFmtId="0" fontId="5" fillId="0" borderId="18" xfId="0" applyFont="1" applyBorder="1" applyAlignment="1">
      <alignment vertical="center"/>
    </xf>
    <xf numFmtId="0" fontId="7" fillId="0" borderId="1" xfId="0" applyFont="1" applyBorder="1" applyAlignment="1"/>
    <xf numFmtId="0" fontId="0" fillId="0" borderId="5" xfId="0" applyBorder="1" applyAlignment="1"/>
    <xf numFmtId="0" fontId="0" fillId="0" borderId="31" xfId="0" applyBorder="1" applyAlignment="1"/>
    <xf numFmtId="0" fontId="12" fillId="4" borderId="7" xfId="0" applyFont="1" applyFill="1" applyBorder="1" applyAlignment="1">
      <alignment horizontal="left" wrapText="1"/>
    </xf>
    <xf numFmtId="0" fontId="12" fillId="4" borderId="8" xfId="0" applyFont="1" applyFill="1" applyBorder="1" applyAlignment="1">
      <alignment horizontal="left" wrapText="1"/>
    </xf>
    <xf numFmtId="0" fontId="12" fillId="4" borderId="9" xfId="0" applyFont="1" applyFill="1" applyBorder="1" applyAlignment="1">
      <alignment horizontal="left" wrapText="1"/>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Ashwin%20new%20Set%20up%20Folder%20-%20October%2018,%202018/Professional%20Documents/WORK%20from%2001%20-%2001%20-%202016/Presales%20-%202021/Accounts/Public%20Sector/NASPO/Revised%20Exhibits/Exhibit%203.%20Cost%20Proposal%20Workbook%201%20-%20Full%20Solution%20-%20revised%206-30-21%20-%20v8.xlsx?B094FC06" TargetMode="External"/><Relationship Id="rId1" Type="http://schemas.openxmlformats.org/officeDocument/2006/relationships/externalLinkPath" Target="file:///\\B094FC06\Exhibit%203.%20Cost%20Proposal%20Workbook%201%20-%20Full%20Solution%20-%20revised%206-30-21%20-%20v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1. Full Solution Fixed Price"/>
      <sheetName val="2. Full Solution Discount"/>
      <sheetName val="3.1 Hourly RateCard Pricing"/>
      <sheetName val="4. Innov, Value-Adds, Addl Svc"/>
    </sheetNames>
    <sheetDataSet>
      <sheetData sheetId="0"/>
      <sheetData sheetId="1"/>
      <sheetData sheetId="2">
        <row r="16">
          <cell r="C16">
            <v>0.4</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80" zoomScaleNormal="80" workbookViewId="0">
      <selection activeCell="B5" sqref="B5:K5"/>
    </sheetView>
  </sheetViews>
  <sheetFormatPr defaultColWidth="8.85546875" defaultRowHeight="14.1"/>
  <cols>
    <col min="1" max="1" width="3.5703125" style="3" customWidth="1"/>
    <col min="2" max="10" width="8.85546875" style="3"/>
    <col min="11" max="11" width="66.5703125" style="3" customWidth="1"/>
    <col min="12" max="16384" width="8.85546875" style="3"/>
  </cols>
  <sheetData>
    <row r="1" spans="2:11" ht="23.1">
      <c r="B1" s="127" t="s">
        <v>0</v>
      </c>
      <c r="C1" s="128"/>
      <c r="D1" s="128"/>
      <c r="E1" s="128"/>
      <c r="F1" s="128"/>
      <c r="G1" s="128"/>
      <c r="H1" s="128"/>
      <c r="I1" s="128"/>
      <c r="J1" s="128"/>
      <c r="K1" s="129"/>
    </row>
    <row r="2" spans="2:11" ht="23.45" thickBot="1">
      <c r="B2" s="130" t="s">
        <v>1</v>
      </c>
      <c r="C2" s="131"/>
      <c r="D2" s="131"/>
      <c r="E2" s="131"/>
      <c r="F2" s="131"/>
      <c r="G2" s="131"/>
      <c r="H2" s="131"/>
      <c r="I2" s="131"/>
      <c r="J2" s="131"/>
      <c r="K2" s="132"/>
    </row>
    <row r="3" spans="2:11" ht="23.45" thickBot="1">
      <c r="B3" s="133"/>
      <c r="C3" s="133"/>
      <c r="D3" s="133"/>
      <c r="E3" s="133"/>
      <c r="F3" s="133"/>
      <c r="G3" s="133"/>
      <c r="H3" s="133"/>
      <c r="I3" s="133"/>
      <c r="J3" s="133"/>
      <c r="K3" s="133"/>
    </row>
    <row r="4" spans="2:11" ht="20.25" customHeight="1">
      <c r="B4" s="134" t="s">
        <v>2</v>
      </c>
      <c r="C4" s="135"/>
      <c r="D4" s="135"/>
      <c r="E4" s="135"/>
      <c r="F4" s="135"/>
      <c r="G4" s="135"/>
      <c r="H4" s="135"/>
      <c r="I4" s="135"/>
      <c r="J4" s="135"/>
      <c r="K4" s="136"/>
    </row>
    <row r="5" spans="2:11" ht="36.75" customHeight="1">
      <c r="B5" s="137" t="s">
        <v>3</v>
      </c>
      <c r="C5" s="138"/>
      <c r="D5" s="138"/>
      <c r="E5" s="138"/>
      <c r="F5" s="138"/>
      <c r="G5" s="138"/>
      <c r="H5" s="138"/>
      <c r="I5" s="138"/>
      <c r="J5" s="138"/>
      <c r="K5" s="139"/>
    </row>
    <row r="6" spans="2:11" ht="79.7" customHeight="1">
      <c r="B6" s="140" t="s">
        <v>4</v>
      </c>
      <c r="C6" s="141"/>
      <c r="D6" s="141"/>
      <c r="E6" s="141"/>
      <c r="F6" s="141"/>
      <c r="G6" s="141"/>
      <c r="H6" s="141"/>
      <c r="I6" s="141"/>
      <c r="J6" s="141"/>
      <c r="K6" s="142"/>
    </row>
    <row r="7" spans="2:11" ht="21.75" customHeight="1">
      <c r="B7" s="121" t="s">
        <v>5</v>
      </c>
      <c r="C7" s="122"/>
      <c r="D7" s="122"/>
      <c r="E7" s="122"/>
      <c r="F7" s="122"/>
      <c r="G7" s="122"/>
      <c r="H7" s="122"/>
      <c r="I7" s="122"/>
      <c r="J7" s="122"/>
      <c r="K7" s="123"/>
    </row>
    <row r="8" spans="2:11" ht="23.45" customHeight="1">
      <c r="B8" s="124" t="s">
        <v>6</v>
      </c>
      <c r="C8" s="125"/>
      <c r="D8" s="125"/>
      <c r="E8" s="125"/>
      <c r="F8" s="125"/>
      <c r="G8" s="125"/>
      <c r="H8" s="125"/>
      <c r="I8" s="125"/>
      <c r="J8" s="125"/>
      <c r="K8" s="126"/>
    </row>
    <row r="9" spans="2:11" ht="22.7" customHeight="1">
      <c r="B9" s="146" t="s">
        <v>7</v>
      </c>
      <c r="C9" s="147"/>
      <c r="D9" s="147"/>
      <c r="E9" s="147"/>
      <c r="F9" s="147"/>
      <c r="G9" s="147"/>
      <c r="H9" s="147"/>
      <c r="I9" s="147"/>
      <c r="J9" s="147"/>
      <c r="K9" s="148"/>
    </row>
    <row r="10" spans="2:11" ht="37.700000000000003" customHeight="1">
      <c r="B10" s="143" t="s">
        <v>8</v>
      </c>
      <c r="C10" s="144"/>
      <c r="D10" s="144"/>
      <c r="E10" s="144"/>
      <c r="F10" s="144"/>
      <c r="G10" s="144"/>
      <c r="H10" s="144"/>
      <c r="I10" s="144"/>
      <c r="J10" s="144"/>
      <c r="K10" s="145"/>
    </row>
    <row r="11" spans="2:11" ht="20.45" customHeight="1">
      <c r="B11" s="146" t="s">
        <v>9</v>
      </c>
      <c r="C11" s="147"/>
      <c r="D11" s="147"/>
      <c r="E11" s="147"/>
      <c r="F11" s="147"/>
      <c r="G11" s="147"/>
      <c r="H11" s="147"/>
      <c r="I11" s="147"/>
      <c r="J11" s="147"/>
      <c r="K11" s="148"/>
    </row>
    <row r="12" spans="2:11" ht="18.75" customHeight="1">
      <c r="B12" s="146" t="s">
        <v>10</v>
      </c>
      <c r="C12" s="147"/>
      <c r="D12" s="147"/>
      <c r="E12" s="147"/>
      <c r="F12" s="147"/>
      <c r="G12" s="147"/>
      <c r="H12" s="147"/>
      <c r="I12" s="147"/>
      <c r="J12" s="147"/>
      <c r="K12" s="148"/>
    </row>
    <row r="13" spans="2:11" ht="37.700000000000003" customHeight="1" thickBot="1">
      <c r="B13" s="118" t="s">
        <v>11</v>
      </c>
      <c r="C13" s="119"/>
      <c r="D13" s="119"/>
      <c r="E13" s="119"/>
      <c r="F13" s="119"/>
      <c r="G13" s="119"/>
      <c r="H13" s="119"/>
      <c r="I13" s="119"/>
      <c r="J13" s="119"/>
      <c r="K13" s="120"/>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9F70E-9436-4E6D-88B2-AA7E649466EC}">
  <dimension ref="B1:AS58"/>
  <sheetViews>
    <sheetView tabSelected="1" zoomScale="60" zoomScaleNormal="60" workbookViewId="0">
      <selection activeCell="B7" sqref="B7:M7"/>
    </sheetView>
  </sheetViews>
  <sheetFormatPr defaultColWidth="8.85546875" defaultRowHeight="14.1"/>
  <cols>
    <col min="1" max="1" width="4" style="3" customWidth="1"/>
    <col min="2" max="2" width="40.85546875" style="3" customWidth="1"/>
    <col min="3" max="12" width="15.5703125" style="3" customWidth="1"/>
    <col min="13" max="13" width="16.5703125" style="3" bestFit="1" customWidth="1"/>
    <col min="14" max="14" width="15.5703125" style="3" customWidth="1"/>
    <col min="15" max="15" width="16.5703125" style="3" bestFit="1" customWidth="1"/>
    <col min="16" max="16" width="8.85546875" style="3"/>
    <col min="17" max="17" width="41.5703125" style="3" customWidth="1"/>
    <col min="18" max="28" width="15.5703125" style="3" customWidth="1"/>
    <col min="29" max="29" width="9.42578125" style="3" bestFit="1" customWidth="1"/>
    <col min="30" max="30" width="16.5703125" style="3" bestFit="1" customWidth="1"/>
    <col min="31" max="31" width="8.85546875" style="3"/>
    <col min="32" max="32" width="41.5703125" style="3" customWidth="1"/>
    <col min="33" max="45" width="15.5703125" style="3" customWidth="1"/>
    <col min="46" max="16384" width="8.85546875" style="3"/>
  </cols>
  <sheetData>
    <row r="1" spans="2:27" ht="23.25" customHeight="1">
      <c r="B1" s="127" t="s">
        <v>12</v>
      </c>
      <c r="C1" s="128"/>
      <c r="D1" s="128"/>
      <c r="E1" s="128"/>
      <c r="F1" s="128"/>
      <c r="G1" s="128"/>
      <c r="H1" s="128"/>
      <c r="I1" s="128"/>
      <c r="J1" s="128"/>
      <c r="K1" s="177"/>
      <c r="L1" s="177"/>
      <c r="M1" s="178"/>
    </row>
    <row r="2" spans="2:27" ht="23.25" customHeight="1">
      <c r="B2" s="179" t="s">
        <v>1</v>
      </c>
      <c r="C2" s="180"/>
      <c r="D2" s="180"/>
      <c r="E2" s="180"/>
      <c r="F2" s="180"/>
      <c r="G2" s="180"/>
      <c r="H2" s="180"/>
      <c r="I2" s="180"/>
      <c r="J2" s="180"/>
      <c r="K2" s="180"/>
      <c r="L2" s="181"/>
      <c r="M2" s="182"/>
    </row>
    <row r="3" spans="2:27" ht="20.45" thickBot="1">
      <c r="B3" s="53" t="s">
        <v>13</v>
      </c>
      <c r="C3" s="183" t="s">
        <v>14</v>
      </c>
      <c r="D3" s="183"/>
      <c r="E3" s="183"/>
      <c r="F3" s="183"/>
      <c r="G3" s="183"/>
      <c r="H3" s="184"/>
      <c r="I3" s="184"/>
      <c r="J3" s="184"/>
      <c r="K3" s="184"/>
      <c r="L3" s="184"/>
      <c r="M3" s="185"/>
    </row>
    <row r="5" spans="2:27" ht="14.45" thickBot="1"/>
    <row r="6" spans="2:27" ht="30.75" customHeight="1">
      <c r="B6" s="174" t="s">
        <v>15</v>
      </c>
      <c r="C6" s="175"/>
      <c r="D6" s="175"/>
      <c r="E6" s="175"/>
      <c r="F6" s="175"/>
      <c r="G6" s="175"/>
      <c r="H6" s="175"/>
      <c r="I6" s="175"/>
      <c r="J6" s="175"/>
      <c r="K6" s="175"/>
      <c r="L6" s="175"/>
      <c r="M6" s="176"/>
      <c r="N6" s="9"/>
    </row>
    <row r="7" spans="2:27" ht="43.35" customHeight="1">
      <c r="B7" s="168" t="s">
        <v>16</v>
      </c>
      <c r="C7" s="169"/>
      <c r="D7" s="169"/>
      <c r="E7" s="169"/>
      <c r="F7" s="169"/>
      <c r="G7" s="169"/>
      <c r="H7" s="169"/>
      <c r="I7" s="169"/>
      <c r="J7" s="169"/>
      <c r="K7" s="169"/>
      <c r="L7" s="169"/>
      <c r="M7" s="170"/>
      <c r="N7" s="4"/>
    </row>
    <row r="8" spans="2:27" ht="50.45" customHeight="1">
      <c r="B8" s="168" t="s">
        <v>17</v>
      </c>
      <c r="C8" s="169"/>
      <c r="D8" s="169"/>
      <c r="E8" s="169"/>
      <c r="F8" s="169"/>
      <c r="G8" s="169"/>
      <c r="H8" s="169"/>
      <c r="I8" s="169"/>
      <c r="J8" s="169"/>
      <c r="K8" s="169"/>
      <c r="L8" s="169"/>
      <c r="M8" s="170"/>
      <c r="N8" s="4"/>
    </row>
    <row r="9" spans="2:27" ht="36" customHeight="1">
      <c r="B9" s="168" t="s">
        <v>18</v>
      </c>
      <c r="C9" s="169"/>
      <c r="D9" s="169"/>
      <c r="E9" s="169"/>
      <c r="F9" s="169"/>
      <c r="G9" s="169"/>
      <c r="H9" s="169"/>
      <c r="I9" s="169"/>
      <c r="J9" s="169"/>
      <c r="K9" s="169"/>
      <c r="L9" s="169"/>
      <c r="M9" s="170"/>
      <c r="N9" s="4"/>
    </row>
    <row r="10" spans="2:27" ht="22.7" customHeight="1" thickBot="1">
      <c r="B10" s="171" t="s">
        <v>19</v>
      </c>
      <c r="C10" s="172"/>
      <c r="D10" s="172"/>
      <c r="E10" s="172"/>
      <c r="F10" s="172"/>
      <c r="G10" s="172"/>
      <c r="H10" s="172"/>
      <c r="I10" s="172"/>
      <c r="J10" s="172"/>
      <c r="K10" s="172"/>
      <c r="L10" s="172"/>
      <c r="M10" s="173"/>
      <c r="N10" s="4"/>
    </row>
    <row r="11" spans="2:27" ht="19.350000000000001" customHeight="1" thickBot="1">
      <c r="B11" s="4"/>
      <c r="C11" s="4"/>
      <c r="D11" s="4"/>
      <c r="E11" s="4"/>
      <c r="F11" s="4"/>
      <c r="G11" s="4"/>
      <c r="H11" s="4"/>
      <c r="I11" s="4"/>
      <c r="J11" s="4"/>
      <c r="K11" s="4"/>
      <c r="L11" s="4"/>
      <c r="M11" s="4"/>
      <c r="N11" s="4"/>
    </row>
    <row r="12" spans="2:27" ht="37.5" customHeight="1">
      <c r="B12" s="186" t="s">
        <v>20</v>
      </c>
      <c r="C12" s="187"/>
      <c r="D12" s="187"/>
      <c r="E12" s="187"/>
      <c r="F12" s="187"/>
      <c r="G12" s="187"/>
      <c r="H12" s="187"/>
      <c r="I12" s="187"/>
      <c r="J12" s="187"/>
      <c r="K12" s="187"/>
      <c r="L12" s="187"/>
      <c r="M12" s="188"/>
      <c r="N12" s="5"/>
    </row>
    <row r="13" spans="2:27" ht="219" customHeight="1">
      <c r="B13" s="10" t="s">
        <v>21</v>
      </c>
      <c r="C13" s="189" t="s">
        <v>22</v>
      </c>
      <c r="D13" s="190"/>
      <c r="E13" s="190"/>
      <c r="F13" s="190"/>
      <c r="G13" s="190"/>
      <c r="H13" s="190"/>
      <c r="I13" s="190"/>
      <c r="J13" s="190"/>
      <c r="K13" s="190"/>
      <c r="L13" s="190"/>
      <c r="M13" s="191"/>
      <c r="N13" s="4"/>
      <c r="Q13" s="75"/>
      <c r="R13" s="75"/>
      <c r="S13" s="75"/>
      <c r="T13" s="75"/>
      <c r="U13" s="75"/>
      <c r="V13" s="75"/>
      <c r="W13" s="75"/>
      <c r="X13" s="75"/>
      <c r="Y13" s="75"/>
      <c r="Z13" s="75"/>
      <c r="AA13" s="75"/>
    </row>
    <row r="14" spans="2:27" ht="164.45" customHeight="1">
      <c r="B14" s="11" t="s">
        <v>23</v>
      </c>
      <c r="C14" s="192" t="s">
        <v>24</v>
      </c>
      <c r="D14" s="192"/>
      <c r="E14" s="192"/>
      <c r="F14" s="192"/>
      <c r="G14" s="192"/>
      <c r="H14" s="192"/>
      <c r="I14" s="192"/>
      <c r="J14" s="192"/>
      <c r="K14" s="192"/>
      <c r="L14" s="192"/>
      <c r="M14" s="193"/>
      <c r="N14" s="4"/>
      <c r="O14" s="4"/>
      <c r="Q14" s="75"/>
      <c r="R14" s="75"/>
      <c r="S14" s="75"/>
      <c r="T14" s="75"/>
      <c r="U14" s="75"/>
      <c r="V14" s="75"/>
      <c r="W14" s="75"/>
      <c r="X14" s="75"/>
      <c r="Y14" s="75"/>
      <c r="Z14" s="75"/>
      <c r="AA14" s="75"/>
    </row>
    <row r="15" spans="2:27" ht="174.6" customHeight="1">
      <c r="B15" s="11" t="s">
        <v>25</v>
      </c>
      <c r="C15" s="192" t="s">
        <v>26</v>
      </c>
      <c r="D15" s="192"/>
      <c r="E15" s="192"/>
      <c r="F15" s="192"/>
      <c r="G15" s="192"/>
      <c r="H15" s="192"/>
      <c r="I15" s="192"/>
      <c r="J15" s="192"/>
      <c r="K15" s="192"/>
      <c r="L15" s="192"/>
      <c r="M15" s="193"/>
      <c r="N15" s="4"/>
      <c r="O15" s="4"/>
      <c r="Q15" s="75"/>
      <c r="R15" s="75"/>
      <c r="S15" s="75"/>
      <c r="T15" s="75"/>
      <c r="U15" s="75"/>
      <c r="V15" s="75"/>
      <c r="W15" s="75"/>
      <c r="X15" s="75"/>
      <c r="Y15" s="75"/>
      <c r="Z15" s="75"/>
      <c r="AA15" s="75"/>
    </row>
    <row r="16" spans="2:27" ht="171.6" customHeight="1" thickBot="1">
      <c r="B16" s="12" t="s">
        <v>27</v>
      </c>
      <c r="C16" s="194" t="s">
        <v>28</v>
      </c>
      <c r="D16" s="194"/>
      <c r="E16" s="194"/>
      <c r="F16" s="194"/>
      <c r="G16" s="194"/>
      <c r="H16" s="194"/>
      <c r="I16" s="194"/>
      <c r="J16" s="194"/>
      <c r="K16" s="194"/>
      <c r="L16" s="194"/>
      <c r="M16" s="195"/>
      <c r="N16" s="4"/>
      <c r="O16" s="4"/>
      <c r="Q16" s="75"/>
      <c r="R16" s="75"/>
      <c r="S16" s="75"/>
      <c r="T16" s="75"/>
      <c r="U16" s="75"/>
      <c r="V16" s="75"/>
      <c r="W16" s="75"/>
      <c r="X16" s="75"/>
      <c r="Y16" s="75"/>
      <c r="Z16" s="75"/>
      <c r="AA16" s="75"/>
    </row>
    <row r="17" spans="2:45" ht="67.5" customHeight="1" thickBot="1">
      <c r="B17" s="9"/>
      <c r="C17" s="4"/>
      <c r="D17" s="4"/>
      <c r="E17" s="4"/>
      <c r="F17" s="4"/>
      <c r="G17" s="4"/>
      <c r="H17" s="4"/>
      <c r="I17" s="4"/>
      <c r="J17" s="4"/>
      <c r="K17" s="4"/>
      <c r="L17" s="4"/>
      <c r="M17" s="4"/>
      <c r="N17" s="4"/>
      <c r="O17" s="4"/>
    </row>
    <row r="18" spans="2:45" ht="25.5" thickBot="1">
      <c r="B18" s="162" t="s">
        <v>29</v>
      </c>
      <c r="C18" s="163"/>
      <c r="D18" s="163"/>
      <c r="E18" s="163"/>
      <c r="F18" s="163"/>
      <c r="G18" s="163"/>
      <c r="H18" s="163"/>
      <c r="I18" s="163"/>
      <c r="J18" s="163"/>
      <c r="K18" s="163"/>
      <c r="L18" s="163"/>
      <c r="M18" s="163"/>
      <c r="N18" s="163"/>
      <c r="O18" s="164"/>
      <c r="P18" s="97"/>
      <c r="Q18" s="162" t="s">
        <v>30</v>
      </c>
      <c r="R18" s="163"/>
      <c r="S18" s="163"/>
      <c r="T18" s="163"/>
      <c r="U18" s="163"/>
      <c r="V18" s="163"/>
      <c r="W18" s="163"/>
      <c r="X18" s="163"/>
      <c r="Y18" s="163"/>
      <c r="Z18" s="163"/>
      <c r="AA18" s="163"/>
      <c r="AB18" s="163"/>
      <c r="AC18" s="163"/>
      <c r="AD18" s="164"/>
      <c r="AF18" s="162" t="s">
        <v>31</v>
      </c>
      <c r="AG18" s="163"/>
      <c r="AH18" s="163"/>
      <c r="AI18" s="163"/>
      <c r="AJ18" s="163"/>
      <c r="AK18" s="163"/>
      <c r="AL18" s="163"/>
      <c r="AM18" s="163"/>
      <c r="AN18" s="163"/>
      <c r="AO18" s="163"/>
      <c r="AP18" s="163"/>
      <c r="AQ18" s="163"/>
      <c r="AR18" s="163"/>
      <c r="AS18" s="164"/>
    </row>
    <row r="19" spans="2:45" ht="18.600000000000001" thickBot="1">
      <c r="B19" s="13"/>
      <c r="C19" s="14"/>
      <c r="D19" s="14"/>
      <c r="E19" s="14"/>
      <c r="F19" s="14"/>
      <c r="G19" s="14"/>
      <c r="H19" s="14"/>
      <c r="I19" s="14"/>
      <c r="J19" s="14"/>
      <c r="K19" s="14"/>
      <c r="L19" s="14"/>
      <c r="M19" s="14"/>
      <c r="N19" s="95"/>
      <c r="O19" s="15"/>
      <c r="P19" s="97"/>
      <c r="Q19" s="13"/>
      <c r="R19" s="14"/>
      <c r="S19" s="14"/>
      <c r="T19" s="14"/>
      <c r="U19" s="14"/>
      <c r="V19" s="14"/>
      <c r="W19" s="14"/>
      <c r="X19" s="14"/>
      <c r="Y19" s="14"/>
      <c r="Z19" s="14"/>
      <c r="AA19" s="14"/>
      <c r="AB19" s="14"/>
      <c r="AC19" s="16"/>
      <c r="AD19" s="17"/>
      <c r="AF19" s="13"/>
      <c r="AG19" s="14"/>
      <c r="AH19" s="14"/>
      <c r="AI19" s="14"/>
      <c r="AJ19" s="14"/>
      <c r="AK19" s="14"/>
      <c r="AL19" s="14"/>
      <c r="AM19" s="14"/>
      <c r="AN19" s="14"/>
      <c r="AO19" s="14"/>
      <c r="AP19" s="14"/>
      <c r="AQ19" s="14"/>
      <c r="AR19" s="97"/>
      <c r="AS19" s="18"/>
    </row>
    <row r="20" spans="2:45" ht="45.95" customHeight="1" thickBot="1">
      <c r="B20" s="156" t="s">
        <v>32</v>
      </c>
      <c r="C20" s="157"/>
      <c r="D20" s="157"/>
      <c r="E20" s="157"/>
      <c r="F20" s="157"/>
      <c r="G20" s="157"/>
      <c r="H20" s="157"/>
      <c r="I20" s="157"/>
      <c r="J20" s="157"/>
      <c r="K20" s="157"/>
      <c r="L20" s="157"/>
      <c r="M20" s="158"/>
      <c r="N20" s="96"/>
      <c r="O20" s="15"/>
      <c r="P20" s="103"/>
      <c r="Q20" s="156" t="s">
        <v>32</v>
      </c>
      <c r="R20" s="157"/>
      <c r="S20" s="157"/>
      <c r="T20" s="157"/>
      <c r="U20" s="157"/>
      <c r="V20" s="157"/>
      <c r="W20" s="157"/>
      <c r="X20" s="157"/>
      <c r="Y20" s="157"/>
      <c r="Z20" s="157"/>
      <c r="AA20" s="157"/>
      <c r="AB20" s="158"/>
      <c r="AC20" s="96"/>
      <c r="AD20" s="15"/>
      <c r="AF20" s="156" t="s">
        <v>32</v>
      </c>
      <c r="AG20" s="157"/>
      <c r="AH20" s="157"/>
      <c r="AI20" s="157"/>
      <c r="AJ20" s="157"/>
      <c r="AK20" s="157"/>
      <c r="AL20" s="157"/>
      <c r="AM20" s="157"/>
      <c r="AN20" s="157"/>
      <c r="AO20" s="157"/>
      <c r="AP20" s="157"/>
      <c r="AQ20" s="158"/>
      <c r="AR20" s="96"/>
      <c r="AS20" s="15"/>
    </row>
    <row r="21" spans="2:45" ht="18">
      <c r="B21" s="19"/>
      <c r="C21" s="20" t="s">
        <v>33</v>
      </c>
      <c r="D21" s="20" t="s">
        <v>34</v>
      </c>
      <c r="E21" s="20" t="s">
        <v>35</v>
      </c>
      <c r="F21" s="20" t="s">
        <v>36</v>
      </c>
      <c r="G21" s="20" t="s">
        <v>37</v>
      </c>
      <c r="H21" s="20" t="s">
        <v>38</v>
      </c>
      <c r="I21" s="20" t="s">
        <v>39</v>
      </c>
      <c r="J21" s="21" t="s">
        <v>40</v>
      </c>
      <c r="K21" s="21" t="s">
        <v>41</v>
      </c>
      <c r="L21" s="21" t="s">
        <v>42</v>
      </c>
      <c r="M21" s="22" t="s">
        <v>43</v>
      </c>
      <c r="N21" s="95"/>
      <c r="O21" s="15"/>
      <c r="P21" s="97"/>
      <c r="Q21" s="19"/>
      <c r="R21" s="20" t="s">
        <v>33</v>
      </c>
      <c r="S21" s="20" t="s">
        <v>34</v>
      </c>
      <c r="T21" s="20" t="s">
        <v>35</v>
      </c>
      <c r="U21" s="20" t="s">
        <v>36</v>
      </c>
      <c r="V21" s="20" t="s">
        <v>37</v>
      </c>
      <c r="W21" s="20" t="s">
        <v>38</v>
      </c>
      <c r="X21" s="20" t="s">
        <v>39</v>
      </c>
      <c r="Y21" s="21" t="s">
        <v>40</v>
      </c>
      <c r="Z21" s="21" t="s">
        <v>41</v>
      </c>
      <c r="AA21" s="21" t="s">
        <v>42</v>
      </c>
      <c r="AB21" s="22" t="s">
        <v>43</v>
      </c>
      <c r="AC21" s="95"/>
      <c r="AD21" s="15"/>
      <c r="AF21" s="19"/>
      <c r="AG21" s="20" t="s">
        <v>33</v>
      </c>
      <c r="AH21" s="20" t="s">
        <v>34</v>
      </c>
      <c r="AI21" s="20" t="s">
        <v>35</v>
      </c>
      <c r="AJ21" s="20" t="s">
        <v>36</v>
      </c>
      <c r="AK21" s="20" t="s">
        <v>37</v>
      </c>
      <c r="AL21" s="20" t="s">
        <v>38</v>
      </c>
      <c r="AM21" s="20" t="s">
        <v>39</v>
      </c>
      <c r="AN21" s="21" t="s">
        <v>40</v>
      </c>
      <c r="AO21" s="21" t="s">
        <v>41</v>
      </c>
      <c r="AP21" s="21" t="s">
        <v>42</v>
      </c>
      <c r="AQ21" s="22" t="s">
        <v>43</v>
      </c>
      <c r="AR21" s="95"/>
      <c r="AS21" s="15"/>
    </row>
    <row r="22" spans="2:45" ht="18.600000000000001" thickBot="1">
      <c r="B22" s="23" t="s">
        <v>44</v>
      </c>
      <c r="C22" s="74">
        <f>C41*(1-'2. Solution Only Discount'!$C$15)</f>
        <v>2079504</v>
      </c>
      <c r="D22" s="74">
        <f>D41*(1-'2. Solution Only Discount'!$C$15)</f>
        <v>2079504</v>
      </c>
      <c r="E22" s="74">
        <f>E41*(1-'2. Solution Only Discount'!$C$15)</f>
        <v>2079504</v>
      </c>
      <c r="F22" s="74">
        <f>F41*(1-'2. Solution Only Discount'!$C$15)</f>
        <v>2079504</v>
      </c>
      <c r="G22" s="74">
        <f>G41*(1-'2. Solution Only Discount'!$C$15)</f>
        <v>2079504</v>
      </c>
      <c r="H22" s="74">
        <f>H41*(1-'2. Solution Only Discount'!$C$15)</f>
        <v>2079504</v>
      </c>
      <c r="I22" s="74">
        <f>I41*(1-'2. Solution Only Discount'!$C$15)</f>
        <v>2079504</v>
      </c>
      <c r="J22" s="74">
        <f>J41*(1-'2. Solution Only Discount'!$C$15)</f>
        <v>2079504</v>
      </c>
      <c r="K22" s="74">
        <f>K41*(1-'2. Solution Only Discount'!$C$15)</f>
        <v>2079504</v>
      </c>
      <c r="L22" s="74">
        <f>L41*(1-'2. Solution Only Discount'!$C$15)</f>
        <v>2079504</v>
      </c>
      <c r="M22" s="24">
        <f t="shared" ref="M22" si="0">SUM(C22:L22)</f>
        <v>20795040</v>
      </c>
      <c r="N22" s="25"/>
      <c r="O22" s="15"/>
      <c r="P22" s="97"/>
      <c r="Q22" s="23" t="s">
        <v>44</v>
      </c>
      <c r="R22" s="69">
        <f>R41*(1-'2. Solution Only Discount'!$C$15)</f>
        <v>1286127</v>
      </c>
      <c r="S22" s="69">
        <f>S41*(1-'2. Solution Only Discount'!$C$15)</f>
        <v>1286127</v>
      </c>
      <c r="T22" s="69">
        <f>T41*(1-'2. Solution Only Discount'!$C$15)</f>
        <v>1286127</v>
      </c>
      <c r="U22" s="69">
        <f>U41*(1-'2. Solution Only Discount'!$C$15)</f>
        <v>1286127</v>
      </c>
      <c r="V22" s="69">
        <f>V41*(1-'2. Solution Only Discount'!$C$15)</f>
        <v>1286127</v>
      </c>
      <c r="W22" s="69">
        <f>W41*(1-'2. Solution Only Discount'!$C$15)</f>
        <v>1286127</v>
      </c>
      <c r="X22" s="69">
        <f>X41*(1-'2. Solution Only Discount'!$C$15)</f>
        <v>1286127</v>
      </c>
      <c r="Y22" s="69">
        <f>Y41*(1-'2. Solution Only Discount'!$C$15)</f>
        <v>1286127</v>
      </c>
      <c r="Z22" s="69">
        <f>Z41*(1-'2. Solution Only Discount'!$C$15)</f>
        <v>1286127</v>
      </c>
      <c r="AA22" s="69">
        <f>AA41*(1-'2. Solution Only Discount'!$C$15)</f>
        <v>1286127</v>
      </c>
      <c r="AB22" s="24">
        <f t="shared" ref="AB22" si="1">SUM(R22:AA22)</f>
        <v>12861270</v>
      </c>
      <c r="AC22" s="25"/>
      <c r="AD22" s="15"/>
      <c r="AF22" s="23" t="s">
        <v>44</v>
      </c>
      <c r="AG22" s="69">
        <f>AG41*(1-'2. Solution Only Discount'!$C$15)</f>
        <v>805800</v>
      </c>
      <c r="AH22" s="69">
        <f>AH41*(1-'2. Solution Only Discount'!$C$15)</f>
        <v>805800</v>
      </c>
      <c r="AI22" s="69">
        <f>AI41*(1-'2. Solution Only Discount'!$C$15)</f>
        <v>805800</v>
      </c>
      <c r="AJ22" s="69">
        <f>AJ41*(1-'2. Solution Only Discount'!$C$15)</f>
        <v>805800</v>
      </c>
      <c r="AK22" s="69">
        <f>AK41*(1-'2. Solution Only Discount'!$C$15)</f>
        <v>805800</v>
      </c>
      <c r="AL22" s="69">
        <f>AL41*(1-'2. Solution Only Discount'!$C$15)</f>
        <v>805800</v>
      </c>
      <c r="AM22" s="69">
        <f>AM41*(1-'2. Solution Only Discount'!$C$15)</f>
        <v>805800</v>
      </c>
      <c r="AN22" s="69">
        <f>AN41*(1-'2. Solution Only Discount'!$C$15)</f>
        <v>805800</v>
      </c>
      <c r="AO22" s="69">
        <f>AO41*(1-'2. Solution Only Discount'!$C$15)</f>
        <v>805800</v>
      </c>
      <c r="AP22" s="69">
        <f>AP41*(1-'2. Solution Only Discount'!$C$15)</f>
        <v>805800</v>
      </c>
      <c r="AQ22" s="24">
        <f t="shared" ref="AQ22" si="2">SUM(AG22:AP22)</f>
        <v>8058000</v>
      </c>
      <c r="AR22" s="25"/>
      <c r="AS22" s="15"/>
    </row>
    <row r="23" spans="2:45" ht="18.600000000000001" thickBot="1">
      <c r="B23" s="26" t="s">
        <v>45</v>
      </c>
      <c r="C23" s="27">
        <f t="shared" ref="C23:M23" si="3">SUM(C22:C22)</f>
        <v>2079504</v>
      </c>
      <c r="D23" s="27">
        <f t="shared" si="3"/>
        <v>2079504</v>
      </c>
      <c r="E23" s="27">
        <f t="shared" si="3"/>
        <v>2079504</v>
      </c>
      <c r="F23" s="27">
        <f t="shared" si="3"/>
        <v>2079504</v>
      </c>
      <c r="G23" s="27">
        <f t="shared" si="3"/>
        <v>2079504</v>
      </c>
      <c r="H23" s="27">
        <f t="shared" si="3"/>
        <v>2079504</v>
      </c>
      <c r="I23" s="27">
        <f t="shared" si="3"/>
        <v>2079504</v>
      </c>
      <c r="J23" s="27">
        <f t="shared" si="3"/>
        <v>2079504</v>
      </c>
      <c r="K23" s="27">
        <f t="shared" si="3"/>
        <v>2079504</v>
      </c>
      <c r="L23" s="27">
        <f t="shared" si="3"/>
        <v>2079504</v>
      </c>
      <c r="M23" s="28">
        <f t="shared" si="3"/>
        <v>20795040</v>
      </c>
      <c r="N23" s="29"/>
      <c r="O23" s="15"/>
      <c r="P23" s="97"/>
      <c r="Q23" s="26" t="s">
        <v>45</v>
      </c>
      <c r="R23" s="27">
        <f t="shared" ref="R23:AB23" si="4">SUM(R22:R22)</f>
        <v>1286127</v>
      </c>
      <c r="S23" s="27">
        <f t="shared" si="4"/>
        <v>1286127</v>
      </c>
      <c r="T23" s="27">
        <f t="shared" si="4"/>
        <v>1286127</v>
      </c>
      <c r="U23" s="27">
        <f t="shared" si="4"/>
        <v>1286127</v>
      </c>
      <c r="V23" s="27">
        <f t="shared" si="4"/>
        <v>1286127</v>
      </c>
      <c r="W23" s="27">
        <f t="shared" si="4"/>
        <v>1286127</v>
      </c>
      <c r="X23" s="27">
        <f t="shared" si="4"/>
        <v>1286127</v>
      </c>
      <c r="Y23" s="27">
        <f t="shared" si="4"/>
        <v>1286127</v>
      </c>
      <c r="Z23" s="27">
        <f t="shared" si="4"/>
        <v>1286127</v>
      </c>
      <c r="AA23" s="27">
        <f t="shared" si="4"/>
        <v>1286127</v>
      </c>
      <c r="AB23" s="28">
        <f t="shared" si="4"/>
        <v>12861270</v>
      </c>
      <c r="AC23" s="29"/>
      <c r="AD23" s="15"/>
      <c r="AF23" s="26" t="s">
        <v>45</v>
      </c>
      <c r="AG23" s="27">
        <f t="shared" ref="AG23:AQ23" si="5">SUM(AG22:AG22)</f>
        <v>805800</v>
      </c>
      <c r="AH23" s="27">
        <f t="shared" si="5"/>
        <v>805800</v>
      </c>
      <c r="AI23" s="27">
        <f t="shared" si="5"/>
        <v>805800</v>
      </c>
      <c r="AJ23" s="27">
        <f t="shared" si="5"/>
        <v>805800</v>
      </c>
      <c r="AK23" s="27">
        <f t="shared" si="5"/>
        <v>805800</v>
      </c>
      <c r="AL23" s="27">
        <f t="shared" si="5"/>
        <v>805800</v>
      </c>
      <c r="AM23" s="27">
        <f t="shared" si="5"/>
        <v>805800</v>
      </c>
      <c r="AN23" s="27">
        <f t="shared" si="5"/>
        <v>805800</v>
      </c>
      <c r="AO23" s="27">
        <f t="shared" si="5"/>
        <v>805800</v>
      </c>
      <c r="AP23" s="27">
        <f t="shared" si="5"/>
        <v>805800</v>
      </c>
      <c r="AQ23" s="28">
        <f t="shared" si="5"/>
        <v>8058000</v>
      </c>
      <c r="AR23" s="29"/>
      <c r="AS23" s="15"/>
    </row>
    <row r="24" spans="2:45" ht="18">
      <c r="B24" s="70"/>
      <c r="C24" s="29"/>
      <c r="D24" s="29"/>
      <c r="E24" s="29"/>
      <c r="F24" s="29"/>
      <c r="G24" s="29"/>
      <c r="H24" s="29"/>
      <c r="I24" s="29"/>
      <c r="J24" s="29"/>
      <c r="K24" s="29"/>
      <c r="L24" s="29"/>
      <c r="M24" s="29"/>
      <c r="N24" s="29"/>
      <c r="O24" s="15"/>
      <c r="P24" s="97"/>
      <c r="Q24" s="70"/>
      <c r="R24" s="29"/>
      <c r="S24" s="29"/>
      <c r="T24" s="29"/>
      <c r="U24" s="29"/>
      <c r="V24" s="29"/>
      <c r="W24" s="29"/>
      <c r="X24" s="29"/>
      <c r="Y24" s="29"/>
      <c r="Z24" s="29"/>
      <c r="AA24" s="29"/>
      <c r="AB24" s="29"/>
      <c r="AC24" s="29"/>
      <c r="AD24" s="15"/>
      <c r="AF24" s="70"/>
      <c r="AG24" s="29"/>
      <c r="AH24" s="29"/>
      <c r="AI24" s="29"/>
      <c r="AJ24" s="29"/>
      <c r="AK24" s="29"/>
      <c r="AL24" s="29"/>
      <c r="AM24" s="29"/>
      <c r="AN24" s="29"/>
      <c r="AO24" s="29"/>
      <c r="AP24" s="29"/>
      <c r="AQ24" s="29"/>
      <c r="AR24" s="29"/>
      <c r="AS24" s="15"/>
    </row>
    <row r="25" spans="2:45" ht="18.600000000000001" thickBot="1">
      <c r="B25" s="30"/>
      <c r="C25" s="97"/>
      <c r="D25" s="97"/>
      <c r="E25" s="97"/>
      <c r="F25" s="97"/>
      <c r="G25" s="97"/>
      <c r="H25" s="97"/>
      <c r="I25" s="97"/>
      <c r="J25" s="97"/>
      <c r="K25" s="97"/>
      <c r="L25" s="97"/>
      <c r="M25" s="97"/>
      <c r="N25" s="97"/>
      <c r="O25" s="15"/>
      <c r="P25" s="97"/>
      <c r="Q25" s="30"/>
      <c r="R25" s="97"/>
      <c r="S25" s="97"/>
      <c r="T25" s="97"/>
      <c r="U25" s="97"/>
      <c r="V25" s="97"/>
      <c r="W25" s="97"/>
      <c r="X25" s="97"/>
      <c r="Y25" s="97"/>
      <c r="Z25" s="97"/>
      <c r="AA25" s="97"/>
      <c r="AB25" s="97"/>
      <c r="AC25" s="97"/>
      <c r="AD25" s="15"/>
      <c r="AF25" s="30"/>
      <c r="AG25" s="97"/>
      <c r="AH25" s="97"/>
      <c r="AI25" s="97"/>
      <c r="AJ25" s="97"/>
      <c r="AK25" s="97"/>
      <c r="AL25" s="97"/>
      <c r="AM25" s="97"/>
      <c r="AN25" s="97"/>
      <c r="AO25" s="97"/>
      <c r="AP25" s="97"/>
      <c r="AQ25" s="97"/>
      <c r="AR25" s="97"/>
      <c r="AS25" s="15"/>
    </row>
    <row r="26" spans="2:45" ht="40.35" customHeight="1" thickBot="1">
      <c r="B26" s="156" t="s">
        <v>46</v>
      </c>
      <c r="C26" s="157"/>
      <c r="D26" s="157"/>
      <c r="E26" s="157"/>
      <c r="F26" s="157"/>
      <c r="G26" s="157"/>
      <c r="H26" s="157"/>
      <c r="I26" s="157"/>
      <c r="J26" s="157"/>
      <c r="K26" s="157"/>
      <c r="L26" s="157"/>
      <c r="M26" s="157"/>
      <c r="N26" s="157"/>
      <c r="O26" s="165"/>
      <c r="P26" s="97"/>
      <c r="Q26" s="156" t="s">
        <v>46</v>
      </c>
      <c r="R26" s="157"/>
      <c r="S26" s="157"/>
      <c r="T26" s="157"/>
      <c r="U26" s="157"/>
      <c r="V26" s="157"/>
      <c r="W26" s="157"/>
      <c r="X26" s="157"/>
      <c r="Y26" s="157"/>
      <c r="Z26" s="157"/>
      <c r="AA26" s="157"/>
      <c r="AB26" s="157"/>
      <c r="AC26" s="157"/>
      <c r="AD26" s="165"/>
      <c r="AF26" s="156" t="s">
        <v>46</v>
      </c>
      <c r="AG26" s="157"/>
      <c r="AH26" s="157"/>
      <c r="AI26" s="157"/>
      <c r="AJ26" s="157"/>
      <c r="AK26" s="157"/>
      <c r="AL26" s="157"/>
      <c r="AM26" s="157"/>
      <c r="AN26" s="157"/>
      <c r="AO26" s="157"/>
      <c r="AP26" s="157"/>
      <c r="AQ26" s="157"/>
      <c r="AR26" s="157"/>
      <c r="AS26" s="165"/>
    </row>
    <row r="27" spans="2:45" ht="27.95">
      <c r="B27" s="31"/>
      <c r="C27" s="32" t="s">
        <v>33</v>
      </c>
      <c r="D27" s="32" t="s">
        <v>34</v>
      </c>
      <c r="E27" s="32" t="s">
        <v>35</v>
      </c>
      <c r="F27" s="32" t="s">
        <v>36</v>
      </c>
      <c r="G27" s="32" t="s">
        <v>37</v>
      </c>
      <c r="H27" s="32" t="s">
        <v>38</v>
      </c>
      <c r="I27" s="32" t="s">
        <v>39</v>
      </c>
      <c r="J27" s="32" t="s">
        <v>40</v>
      </c>
      <c r="K27" s="32" t="s">
        <v>41</v>
      </c>
      <c r="L27" s="32" t="s">
        <v>42</v>
      </c>
      <c r="M27" s="33" t="s">
        <v>43</v>
      </c>
      <c r="N27" s="6" t="s">
        <v>47</v>
      </c>
      <c r="O27" s="100" t="s">
        <v>48</v>
      </c>
      <c r="P27" s="95"/>
      <c r="Q27" s="31"/>
      <c r="R27" s="32" t="s">
        <v>33</v>
      </c>
      <c r="S27" s="32" t="s">
        <v>34</v>
      </c>
      <c r="T27" s="32" t="s">
        <v>35</v>
      </c>
      <c r="U27" s="32" t="s">
        <v>36</v>
      </c>
      <c r="V27" s="32" t="s">
        <v>37</v>
      </c>
      <c r="W27" s="32" t="s">
        <v>38</v>
      </c>
      <c r="X27" s="32" t="s">
        <v>39</v>
      </c>
      <c r="Y27" s="32" t="s">
        <v>40</v>
      </c>
      <c r="Z27" s="32" t="s">
        <v>41</v>
      </c>
      <c r="AA27" s="32" t="s">
        <v>42</v>
      </c>
      <c r="AB27" s="33" t="s">
        <v>43</v>
      </c>
      <c r="AC27" s="6" t="s">
        <v>47</v>
      </c>
      <c r="AD27" s="7" t="s">
        <v>48</v>
      </c>
      <c r="AF27" s="31"/>
      <c r="AG27" s="32" t="s">
        <v>33</v>
      </c>
      <c r="AH27" s="32" t="s">
        <v>34</v>
      </c>
      <c r="AI27" s="32" t="s">
        <v>35</v>
      </c>
      <c r="AJ27" s="32" t="s">
        <v>36</v>
      </c>
      <c r="AK27" s="32" t="s">
        <v>37</v>
      </c>
      <c r="AL27" s="32" t="s">
        <v>38</v>
      </c>
      <c r="AM27" s="32" t="s">
        <v>39</v>
      </c>
      <c r="AN27" s="32" t="s">
        <v>40</v>
      </c>
      <c r="AO27" s="32" t="s">
        <v>41</v>
      </c>
      <c r="AP27" s="32" t="s">
        <v>42</v>
      </c>
      <c r="AQ27" s="33" t="s">
        <v>43</v>
      </c>
      <c r="AR27" s="6" t="s">
        <v>47</v>
      </c>
      <c r="AS27" s="7" t="s">
        <v>48</v>
      </c>
    </row>
    <row r="28" spans="2:45" ht="14.45">
      <c r="B28" s="23" t="s">
        <v>49</v>
      </c>
      <c r="C28" s="166" t="s">
        <v>50</v>
      </c>
      <c r="D28" s="166"/>
      <c r="E28" s="166"/>
      <c r="F28" s="166"/>
      <c r="G28" s="166"/>
      <c r="H28" s="166"/>
      <c r="I28" s="166"/>
      <c r="J28" s="166"/>
      <c r="K28" s="166"/>
      <c r="L28" s="166"/>
      <c r="M28" s="166"/>
      <c r="N28" s="166"/>
      <c r="O28" s="167"/>
      <c r="P28" s="95"/>
      <c r="Q28" s="23" t="s">
        <v>49</v>
      </c>
      <c r="R28" s="166" t="s">
        <v>50</v>
      </c>
      <c r="S28" s="166"/>
      <c r="T28" s="166"/>
      <c r="U28" s="166"/>
      <c r="V28" s="166"/>
      <c r="W28" s="166"/>
      <c r="X28" s="166"/>
      <c r="Y28" s="166"/>
      <c r="Z28" s="166"/>
      <c r="AA28" s="166"/>
      <c r="AB28" s="166"/>
      <c r="AC28" s="166"/>
      <c r="AD28" s="167"/>
      <c r="AF28" s="23" t="s">
        <v>49</v>
      </c>
      <c r="AG28" s="166" t="s">
        <v>50</v>
      </c>
      <c r="AH28" s="166"/>
      <c r="AI28" s="166"/>
      <c r="AJ28" s="166"/>
      <c r="AK28" s="166"/>
      <c r="AL28" s="166"/>
      <c r="AM28" s="166"/>
      <c r="AN28" s="166"/>
      <c r="AO28" s="166"/>
      <c r="AP28" s="166"/>
      <c r="AQ28" s="166"/>
      <c r="AR28" s="166"/>
      <c r="AS28" s="167"/>
    </row>
    <row r="29" spans="2:45" ht="14.45">
      <c r="B29" s="23" t="s">
        <v>51</v>
      </c>
      <c r="C29" s="76">
        <v>175000</v>
      </c>
      <c r="D29" s="76">
        <v>175000</v>
      </c>
      <c r="E29" s="76">
        <v>175000</v>
      </c>
      <c r="F29" s="76">
        <v>175000</v>
      </c>
      <c r="G29" s="76">
        <v>175000</v>
      </c>
      <c r="H29" s="76">
        <v>175000</v>
      </c>
      <c r="I29" s="76">
        <v>175000</v>
      </c>
      <c r="J29" s="76">
        <v>175000</v>
      </c>
      <c r="K29" s="76">
        <v>175000</v>
      </c>
      <c r="L29" s="76">
        <v>175000</v>
      </c>
      <c r="M29" s="84">
        <f t="shared" ref="M29" si="6">SUM(C29:L29)</f>
        <v>1750000</v>
      </c>
      <c r="N29" s="35">
        <f>'[1]2. Full Solution Discount'!$C$16</f>
        <v>0.4</v>
      </c>
      <c r="O29" s="101">
        <f t="shared" ref="O29:O40" si="7">(1-N29)*M29</f>
        <v>1050000</v>
      </c>
      <c r="P29" s="95"/>
      <c r="Q29" s="23" t="s">
        <v>51</v>
      </c>
      <c r="R29" s="76">
        <v>100000</v>
      </c>
      <c r="S29" s="76">
        <v>100000</v>
      </c>
      <c r="T29" s="76">
        <v>100000</v>
      </c>
      <c r="U29" s="76">
        <v>100000</v>
      </c>
      <c r="V29" s="76">
        <v>100000</v>
      </c>
      <c r="W29" s="76">
        <v>100000</v>
      </c>
      <c r="X29" s="76">
        <v>100000</v>
      </c>
      <c r="Y29" s="76">
        <v>100000</v>
      </c>
      <c r="Z29" s="76">
        <v>100000</v>
      </c>
      <c r="AA29" s="76">
        <v>100000</v>
      </c>
      <c r="AB29" s="84">
        <f t="shared" ref="AB29" si="8">SUM(R29:AA29)</f>
        <v>1000000</v>
      </c>
      <c r="AC29" s="35">
        <f>'[1]2. Full Solution Discount'!$C$16</f>
        <v>0.4</v>
      </c>
      <c r="AD29" s="101">
        <f t="shared" ref="AD29" si="9">(1-AC29)*AB29</f>
        <v>600000</v>
      </c>
      <c r="AF29" s="23" t="s">
        <v>51</v>
      </c>
      <c r="AG29" s="76">
        <v>60000</v>
      </c>
      <c r="AH29" s="76">
        <v>60000</v>
      </c>
      <c r="AI29" s="76">
        <v>60000</v>
      </c>
      <c r="AJ29" s="76">
        <v>60000</v>
      </c>
      <c r="AK29" s="76">
        <v>60000</v>
      </c>
      <c r="AL29" s="76">
        <v>60000</v>
      </c>
      <c r="AM29" s="76">
        <v>60000</v>
      </c>
      <c r="AN29" s="76">
        <v>60000</v>
      </c>
      <c r="AO29" s="76">
        <v>60000</v>
      </c>
      <c r="AP29" s="76">
        <v>60000</v>
      </c>
      <c r="AQ29" s="34">
        <f t="shared" ref="AQ29:AQ40" si="10">SUM(AG29:AP29)</f>
        <v>600000</v>
      </c>
      <c r="AR29" s="35">
        <f>'2. Solution Only Discount'!$C$15</f>
        <v>0.4</v>
      </c>
      <c r="AS29" s="36">
        <f t="shared" ref="AS29:AS40" si="11">(1-AR29)*AQ29</f>
        <v>360000</v>
      </c>
    </row>
    <row r="30" spans="2:45" ht="14.45">
      <c r="B30" s="23" t="s">
        <v>52</v>
      </c>
      <c r="C30" s="166" t="s">
        <v>53</v>
      </c>
      <c r="D30" s="166"/>
      <c r="E30" s="166"/>
      <c r="F30" s="166"/>
      <c r="G30" s="166"/>
      <c r="H30" s="166"/>
      <c r="I30" s="166"/>
      <c r="J30" s="166"/>
      <c r="K30" s="166"/>
      <c r="L30" s="166"/>
      <c r="M30" s="166"/>
      <c r="N30" s="166"/>
      <c r="O30" s="167"/>
      <c r="P30" s="95"/>
      <c r="Q30" s="23" t="s">
        <v>52</v>
      </c>
      <c r="R30" s="166" t="s">
        <v>53</v>
      </c>
      <c r="S30" s="166"/>
      <c r="T30" s="166"/>
      <c r="U30" s="166"/>
      <c r="V30" s="166"/>
      <c r="W30" s="166"/>
      <c r="X30" s="166"/>
      <c r="Y30" s="166"/>
      <c r="Z30" s="166"/>
      <c r="AA30" s="166"/>
      <c r="AB30" s="166"/>
      <c r="AC30" s="166"/>
      <c r="AD30" s="167"/>
      <c r="AF30" s="23" t="s">
        <v>52</v>
      </c>
      <c r="AG30" s="166" t="s">
        <v>53</v>
      </c>
      <c r="AH30" s="166"/>
      <c r="AI30" s="166"/>
      <c r="AJ30" s="166"/>
      <c r="AK30" s="166"/>
      <c r="AL30" s="166"/>
      <c r="AM30" s="166"/>
      <c r="AN30" s="166"/>
      <c r="AO30" s="166"/>
      <c r="AP30" s="166"/>
      <c r="AQ30" s="166"/>
      <c r="AR30" s="166"/>
      <c r="AS30" s="167"/>
    </row>
    <row r="31" spans="2:45" ht="14.45">
      <c r="B31" s="23" t="s">
        <v>54</v>
      </c>
      <c r="C31" s="166" t="s">
        <v>55</v>
      </c>
      <c r="D31" s="166"/>
      <c r="E31" s="166"/>
      <c r="F31" s="166"/>
      <c r="G31" s="166"/>
      <c r="H31" s="166"/>
      <c r="I31" s="166"/>
      <c r="J31" s="166"/>
      <c r="K31" s="166"/>
      <c r="L31" s="166"/>
      <c r="M31" s="166"/>
      <c r="N31" s="166"/>
      <c r="O31" s="167"/>
      <c r="P31" s="97"/>
      <c r="Q31" s="23" t="s">
        <v>54</v>
      </c>
      <c r="R31" s="166" t="s">
        <v>55</v>
      </c>
      <c r="S31" s="166"/>
      <c r="T31" s="166"/>
      <c r="U31" s="166"/>
      <c r="V31" s="166"/>
      <c r="W31" s="166"/>
      <c r="X31" s="166"/>
      <c r="Y31" s="166"/>
      <c r="Z31" s="166"/>
      <c r="AA31" s="166"/>
      <c r="AB31" s="166"/>
      <c r="AC31" s="166"/>
      <c r="AD31" s="167"/>
      <c r="AF31" s="23" t="s">
        <v>54</v>
      </c>
      <c r="AG31" s="166" t="s">
        <v>55</v>
      </c>
      <c r="AH31" s="166"/>
      <c r="AI31" s="166"/>
      <c r="AJ31" s="166"/>
      <c r="AK31" s="166"/>
      <c r="AL31" s="166"/>
      <c r="AM31" s="166"/>
      <c r="AN31" s="166"/>
      <c r="AO31" s="166"/>
      <c r="AP31" s="166"/>
      <c r="AQ31" s="166"/>
      <c r="AR31" s="166"/>
      <c r="AS31" s="167"/>
    </row>
    <row r="32" spans="2:45" ht="14.45">
      <c r="B32" s="23" t="s">
        <v>56</v>
      </c>
      <c r="C32" s="76">
        <v>2666675</v>
      </c>
      <c r="D32" s="76">
        <v>2666675</v>
      </c>
      <c r="E32" s="76">
        <v>2666675</v>
      </c>
      <c r="F32" s="76">
        <v>2666675</v>
      </c>
      <c r="G32" s="76">
        <v>2666675</v>
      </c>
      <c r="H32" s="76">
        <v>2666675</v>
      </c>
      <c r="I32" s="76">
        <v>2666675</v>
      </c>
      <c r="J32" s="76">
        <v>2666675</v>
      </c>
      <c r="K32" s="76">
        <v>2666675</v>
      </c>
      <c r="L32" s="76">
        <v>2666675</v>
      </c>
      <c r="M32" s="84">
        <f t="shared" ref="M32:M40" si="12">SUM(C32:L32)</f>
        <v>26666750</v>
      </c>
      <c r="N32" s="35">
        <f>'[1]2. Full Solution Discount'!$C$16</f>
        <v>0.4</v>
      </c>
      <c r="O32" s="101">
        <f t="shared" si="7"/>
        <v>16000050</v>
      </c>
      <c r="P32" s="97"/>
      <c r="Q32" s="23" t="s">
        <v>56</v>
      </c>
      <c r="R32" s="76">
        <v>1634375</v>
      </c>
      <c r="S32" s="76">
        <v>1634375</v>
      </c>
      <c r="T32" s="76">
        <v>1634375</v>
      </c>
      <c r="U32" s="76">
        <v>1634375</v>
      </c>
      <c r="V32" s="76">
        <v>1634375</v>
      </c>
      <c r="W32" s="76">
        <v>1634375</v>
      </c>
      <c r="X32" s="76">
        <v>1634375</v>
      </c>
      <c r="Y32" s="76">
        <v>1634375</v>
      </c>
      <c r="Z32" s="76">
        <v>1634375</v>
      </c>
      <c r="AA32" s="76">
        <v>1634375</v>
      </c>
      <c r="AB32" s="84">
        <f t="shared" ref="AB32" si="13">SUM(R32:AA32)</f>
        <v>16343750</v>
      </c>
      <c r="AC32" s="35">
        <f>'[1]2. Full Solution Discount'!$C$16</f>
        <v>0.4</v>
      </c>
      <c r="AD32" s="101">
        <f t="shared" ref="AD32" si="14">(1-AC32)*AB32</f>
        <v>9806250</v>
      </c>
      <c r="AF32" s="41" t="s">
        <v>56</v>
      </c>
      <c r="AG32" s="76">
        <v>975000</v>
      </c>
      <c r="AH32" s="76">
        <v>975000</v>
      </c>
      <c r="AI32" s="76">
        <v>975000</v>
      </c>
      <c r="AJ32" s="76">
        <v>975000</v>
      </c>
      <c r="AK32" s="76">
        <v>975000</v>
      </c>
      <c r="AL32" s="76">
        <v>975000</v>
      </c>
      <c r="AM32" s="76">
        <v>975000</v>
      </c>
      <c r="AN32" s="76">
        <v>975000</v>
      </c>
      <c r="AO32" s="76">
        <v>975000</v>
      </c>
      <c r="AP32" s="76">
        <v>975000</v>
      </c>
      <c r="AQ32" s="34">
        <f t="shared" si="10"/>
        <v>9750000</v>
      </c>
      <c r="AR32" s="35">
        <f>'2. Solution Only Discount'!$C$15</f>
        <v>0.4</v>
      </c>
      <c r="AS32" s="36">
        <f t="shared" si="11"/>
        <v>5850000</v>
      </c>
    </row>
    <row r="33" spans="2:45" ht="14.45">
      <c r="B33" s="23" t="s">
        <v>57</v>
      </c>
      <c r="C33" s="166" t="s">
        <v>53</v>
      </c>
      <c r="D33" s="166"/>
      <c r="E33" s="166"/>
      <c r="F33" s="166"/>
      <c r="G33" s="166"/>
      <c r="H33" s="166"/>
      <c r="I33" s="166"/>
      <c r="J33" s="166"/>
      <c r="K33" s="166"/>
      <c r="L33" s="166"/>
      <c r="M33" s="166"/>
      <c r="N33" s="166"/>
      <c r="O33" s="167"/>
      <c r="P33" s="97"/>
      <c r="Q33" s="23" t="s">
        <v>57</v>
      </c>
      <c r="R33" s="166" t="s">
        <v>53</v>
      </c>
      <c r="S33" s="166"/>
      <c r="T33" s="166"/>
      <c r="U33" s="166"/>
      <c r="V33" s="166"/>
      <c r="W33" s="166"/>
      <c r="X33" s="166"/>
      <c r="Y33" s="166"/>
      <c r="Z33" s="166"/>
      <c r="AA33" s="166"/>
      <c r="AB33" s="166"/>
      <c r="AC33" s="166"/>
      <c r="AD33" s="167"/>
      <c r="AF33" s="23" t="s">
        <v>57</v>
      </c>
      <c r="AG33" s="166" t="s">
        <v>53</v>
      </c>
      <c r="AH33" s="166"/>
      <c r="AI33" s="166"/>
      <c r="AJ33" s="166"/>
      <c r="AK33" s="166"/>
      <c r="AL33" s="166"/>
      <c r="AM33" s="166"/>
      <c r="AN33" s="166"/>
      <c r="AO33" s="166"/>
      <c r="AP33" s="166"/>
      <c r="AQ33" s="166"/>
      <c r="AR33" s="166"/>
      <c r="AS33" s="167"/>
    </row>
    <row r="34" spans="2:45" ht="14.45">
      <c r="B34" s="23" t="s">
        <v>58</v>
      </c>
      <c r="C34" s="76">
        <v>175000</v>
      </c>
      <c r="D34" s="76">
        <v>175000</v>
      </c>
      <c r="E34" s="76">
        <v>175000</v>
      </c>
      <c r="F34" s="76">
        <v>175000</v>
      </c>
      <c r="G34" s="76">
        <v>175000</v>
      </c>
      <c r="H34" s="76">
        <v>175000</v>
      </c>
      <c r="I34" s="76">
        <v>175000</v>
      </c>
      <c r="J34" s="76">
        <v>175000</v>
      </c>
      <c r="K34" s="76">
        <v>175000</v>
      </c>
      <c r="L34" s="76">
        <v>175000</v>
      </c>
      <c r="M34" s="84">
        <f t="shared" si="12"/>
        <v>1750000</v>
      </c>
      <c r="N34" s="35">
        <f>'[1]2. Full Solution Discount'!$C$16</f>
        <v>0.4</v>
      </c>
      <c r="O34" s="101">
        <f t="shared" si="7"/>
        <v>1050000</v>
      </c>
      <c r="P34" s="97"/>
      <c r="Q34" s="23" t="s">
        <v>58</v>
      </c>
      <c r="R34" s="76">
        <v>100000</v>
      </c>
      <c r="S34" s="76">
        <v>100000</v>
      </c>
      <c r="T34" s="76">
        <v>100000</v>
      </c>
      <c r="U34" s="76">
        <v>100000</v>
      </c>
      <c r="V34" s="76">
        <v>100000</v>
      </c>
      <c r="W34" s="76">
        <v>100000</v>
      </c>
      <c r="X34" s="76">
        <v>100000</v>
      </c>
      <c r="Y34" s="76">
        <v>100000</v>
      </c>
      <c r="Z34" s="76">
        <v>100000</v>
      </c>
      <c r="AA34" s="76">
        <v>100000</v>
      </c>
      <c r="AB34" s="84">
        <f t="shared" ref="AB34:AB35" si="15">SUM(R34:AA34)</f>
        <v>1000000</v>
      </c>
      <c r="AC34" s="35">
        <f>'[1]2. Full Solution Discount'!$C$16</f>
        <v>0.4</v>
      </c>
      <c r="AD34" s="101">
        <f t="shared" ref="AD34:AD35" si="16">(1-AC34)*AB34</f>
        <v>600000</v>
      </c>
      <c r="AF34" s="41" t="s">
        <v>58</v>
      </c>
      <c r="AG34" s="76">
        <v>60000</v>
      </c>
      <c r="AH34" s="76">
        <v>60000</v>
      </c>
      <c r="AI34" s="76">
        <v>60000</v>
      </c>
      <c r="AJ34" s="76">
        <v>60000</v>
      </c>
      <c r="AK34" s="76">
        <v>60000</v>
      </c>
      <c r="AL34" s="76">
        <v>60000</v>
      </c>
      <c r="AM34" s="76">
        <v>60000</v>
      </c>
      <c r="AN34" s="76">
        <v>60000</v>
      </c>
      <c r="AO34" s="76">
        <v>60000</v>
      </c>
      <c r="AP34" s="76">
        <v>60000</v>
      </c>
      <c r="AQ34" s="34">
        <f t="shared" si="10"/>
        <v>600000</v>
      </c>
      <c r="AR34" s="35">
        <f>'2. Solution Only Discount'!$C$15</f>
        <v>0.4</v>
      </c>
      <c r="AS34" s="36">
        <f t="shared" si="11"/>
        <v>360000</v>
      </c>
    </row>
    <row r="35" spans="2:45" ht="14.45">
      <c r="B35" s="23" t="s">
        <v>59</v>
      </c>
      <c r="C35" s="76">
        <v>175000</v>
      </c>
      <c r="D35" s="76">
        <v>175000</v>
      </c>
      <c r="E35" s="76">
        <v>175000</v>
      </c>
      <c r="F35" s="76">
        <v>175000</v>
      </c>
      <c r="G35" s="76">
        <v>175000</v>
      </c>
      <c r="H35" s="76">
        <v>175000</v>
      </c>
      <c r="I35" s="76">
        <v>175000</v>
      </c>
      <c r="J35" s="76">
        <v>175000</v>
      </c>
      <c r="K35" s="76">
        <v>175000</v>
      </c>
      <c r="L35" s="76">
        <v>175000</v>
      </c>
      <c r="M35" s="84">
        <f t="shared" si="12"/>
        <v>1750000</v>
      </c>
      <c r="N35" s="35">
        <f>'[1]2. Full Solution Discount'!$C$16</f>
        <v>0.4</v>
      </c>
      <c r="O35" s="101">
        <f t="shared" si="7"/>
        <v>1050000</v>
      </c>
      <c r="P35" s="97"/>
      <c r="Q35" s="23" t="s">
        <v>59</v>
      </c>
      <c r="R35" s="76">
        <v>100000</v>
      </c>
      <c r="S35" s="76">
        <v>100000</v>
      </c>
      <c r="T35" s="76">
        <v>100000</v>
      </c>
      <c r="U35" s="76">
        <v>100000</v>
      </c>
      <c r="V35" s="76">
        <v>100000</v>
      </c>
      <c r="W35" s="76">
        <v>100000</v>
      </c>
      <c r="X35" s="76">
        <v>100000</v>
      </c>
      <c r="Y35" s="76">
        <v>100000</v>
      </c>
      <c r="Z35" s="76">
        <v>100000</v>
      </c>
      <c r="AA35" s="76">
        <v>100000</v>
      </c>
      <c r="AB35" s="84">
        <f t="shared" si="15"/>
        <v>1000000</v>
      </c>
      <c r="AC35" s="35">
        <f>'[1]2. Full Solution Discount'!$C$16</f>
        <v>0.4</v>
      </c>
      <c r="AD35" s="101">
        <f t="shared" si="16"/>
        <v>600000</v>
      </c>
      <c r="AF35" s="41" t="s">
        <v>59</v>
      </c>
      <c r="AG35" s="76">
        <v>60000</v>
      </c>
      <c r="AH35" s="76">
        <v>60000</v>
      </c>
      <c r="AI35" s="76">
        <v>60000</v>
      </c>
      <c r="AJ35" s="76">
        <v>60000</v>
      </c>
      <c r="AK35" s="76">
        <v>60000</v>
      </c>
      <c r="AL35" s="76">
        <v>60000</v>
      </c>
      <c r="AM35" s="76">
        <v>60000</v>
      </c>
      <c r="AN35" s="76">
        <v>60000</v>
      </c>
      <c r="AO35" s="76">
        <v>60000</v>
      </c>
      <c r="AP35" s="76">
        <v>60000</v>
      </c>
      <c r="AQ35" s="34">
        <f t="shared" si="10"/>
        <v>600000</v>
      </c>
      <c r="AR35" s="35">
        <f>'2. Solution Only Discount'!$C$15</f>
        <v>0.4</v>
      </c>
      <c r="AS35" s="36">
        <f t="shared" si="11"/>
        <v>360000</v>
      </c>
    </row>
    <row r="36" spans="2:45" ht="14.45">
      <c r="B36" s="23" t="s">
        <v>60</v>
      </c>
      <c r="C36" s="166" t="s">
        <v>61</v>
      </c>
      <c r="D36" s="166"/>
      <c r="E36" s="166"/>
      <c r="F36" s="166"/>
      <c r="G36" s="166"/>
      <c r="H36" s="166"/>
      <c r="I36" s="166"/>
      <c r="J36" s="166"/>
      <c r="K36" s="166"/>
      <c r="L36" s="166"/>
      <c r="M36" s="166"/>
      <c r="N36" s="166"/>
      <c r="O36" s="167"/>
      <c r="P36" s="97"/>
      <c r="Q36" s="23" t="s">
        <v>60</v>
      </c>
      <c r="R36" s="166" t="s">
        <v>61</v>
      </c>
      <c r="S36" s="166"/>
      <c r="T36" s="166"/>
      <c r="U36" s="166"/>
      <c r="V36" s="166"/>
      <c r="W36" s="166"/>
      <c r="X36" s="166"/>
      <c r="Y36" s="166"/>
      <c r="Z36" s="166"/>
      <c r="AA36" s="166"/>
      <c r="AB36" s="166"/>
      <c r="AC36" s="166"/>
      <c r="AD36" s="167"/>
      <c r="AF36" s="23" t="s">
        <v>60</v>
      </c>
      <c r="AG36" s="166" t="s">
        <v>61</v>
      </c>
      <c r="AH36" s="166"/>
      <c r="AI36" s="166"/>
      <c r="AJ36" s="166"/>
      <c r="AK36" s="166"/>
      <c r="AL36" s="166"/>
      <c r="AM36" s="166"/>
      <c r="AN36" s="166"/>
      <c r="AO36" s="166"/>
      <c r="AP36" s="166"/>
      <c r="AQ36" s="166"/>
      <c r="AR36" s="166"/>
      <c r="AS36" s="167"/>
    </row>
    <row r="37" spans="2:45" ht="14.25" customHeight="1">
      <c r="B37" s="23" t="s">
        <v>62</v>
      </c>
      <c r="C37" s="166" t="s">
        <v>63</v>
      </c>
      <c r="D37" s="166"/>
      <c r="E37" s="166"/>
      <c r="F37" s="166"/>
      <c r="G37" s="166"/>
      <c r="H37" s="166"/>
      <c r="I37" s="166"/>
      <c r="J37" s="166"/>
      <c r="K37" s="166"/>
      <c r="L37" s="166"/>
      <c r="M37" s="166"/>
      <c r="N37" s="166"/>
      <c r="O37" s="167"/>
      <c r="P37" s="97"/>
      <c r="Q37" s="23" t="s">
        <v>62</v>
      </c>
      <c r="R37" s="166" t="s">
        <v>63</v>
      </c>
      <c r="S37" s="166"/>
      <c r="T37" s="166"/>
      <c r="U37" s="166"/>
      <c r="V37" s="166"/>
      <c r="W37" s="166"/>
      <c r="X37" s="166"/>
      <c r="Y37" s="166"/>
      <c r="Z37" s="166"/>
      <c r="AA37" s="166"/>
      <c r="AB37" s="166"/>
      <c r="AC37" s="166"/>
      <c r="AD37" s="167"/>
      <c r="AF37" s="41" t="s">
        <v>62</v>
      </c>
      <c r="AG37" s="166" t="s">
        <v>63</v>
      </c>
      <c r="AH37" s="166"/>
      <c r="AI37" s="166"/>
      <c r="AJ37" s="166"/>
      <c r="AK37" s="166"/>
      <c r="AL37" s="166"/>
      <c r="AM37" s="166"/>
      <c r="AN37" s="166"/>
      <c r="AO37" s="166"/>
      <c r="AP37" s="166"/>
      <c r="AQ37" s="166"/>
      <c r="AR37" s="166"/>
      <c r="AS37" s="167"/>
    </row>
    <row r="38" spans="2:45" ht="14.25" customHeight="1">
      <c r="B38" s="23" t="s">
        <v>64</v>
      </c>
      <c r="C38" s="166" t="s">
        <v>53</v>
      </c>
      <c r="D38" s="166"/>
      <c r="E38" s="166"/>
      <c r="F38" s="166"/>
      <c r="G38" s="166"/>
      <c r="H38" s="166"/>
      <c r="I38" s="166"/>
      <c r="J38" s="166"/>
      <c r="K38" s="166"/>
      <c r="L38" s="166"/>
      <c r="M38" s="166"/>
      <c r="N38" s="166"/>
      <c r="O38" s="167"/>
      <c r="P38" s="97"/>
      <c r="Q38" s="23" t="s">
        <v>64</v>
      </c>
      <c r="R38" s="166" t="s">
        <v>53</v>
      </c>
      <c r="S38" s="166"/>
      <c r="T38" s="166"/>
      <c r="U38" s="166"/>
      <c r="V38" s="166"/>
      <c r="W38" s="166"/>
      <c r="X38" s="166"/>
      <c r="Y38" s="166"/>
      <c r="Z38" s="166"/>
      <c r="AA38" s="166"/>
      <c r="AB38" s="166"/>
      <c r="AC38" s="166"/>
      <c r="AD38" s="167"/>
      <c r="AF38" s="54" t="s">
        <v>64</v>
      </c>
      <c r="AG38" s="166" t="s">
        <v>53</v>
      </c>
      <c r="AH38" s="166"/>
      <c r="AI38" s="166"/>
      <c r="AJ38" s="166"/>
      <c r="AK38" s="166"/>
      <c r="AL38" s="166"/>
      <c r="AM38" s="166"/>
      <c r="AN38" s="166"/>
      <c r="AO38" s="166"/>
      <c r="AP38" s="166"/>
      <c r="AQ38" s="166"/>
      <c r="AR38" s="166"/>
      <c r="AS38" s="167"/>
    </row>
    <row r="39" spans="2:45" ht="14.25" customHeight="1">
      <c r="B39" s="23" t="s">
        <v>65</v>
      </c>
      <c r="C39" s="166" t="s">
        <v>63</v>
      </c>
      <c r="D39" s="166"/>
      <c r="E39" s="166"/>
      <c r="F39" s="166"/>
      <c r="G39" s="166"/>
      <c r="H39" s="166"/>
      <c r="I39" s="166"/>
      <c r="J39" s="166"/>
      <c r="K39" s="166"/>
      <c r="L39" s="166"/>
      <c r="M39" s="166"/>
      <c r="N39" s="166"/>
      <c r="O39" s="167"/>
      <c r="P39" s="97"/>
      <c r="Q39" s="23" t="s">
        <v>65</v>
      </c>
      <c r="R39" s="166" t="s">
        <v>63</v>
      </c>
      <c r="S39" s="166"/>
      <c r="T39" s="166"/>
      <c r="U39" s="166"/>
      <c r="V39" s="166"/>
      <c r="W39" s="166"/>
      <c r="X39" s="166"/>
      <c r="Y39" s="166"/>
      <c r="Z39" s="166"/>
      <c r="AA39" s="166"/>
      <c r="AB39" s="166"/>
      <c r="AC39" s="166"/>
      <c r="AD39" s="167"/>
      <c r="AF39" s="23" t="s">
        <v>65</v>
      </c>
      <c r="AG39" s="166" t="s">
        <v>63</v>
      </c>
      <c r="AH39" s="166"/>
      <c r="AI39" s="166"/>
      <c r="AJ39" s="166"/>
      <c r="AK39" s="166"/>
      <c r="AL39" s="166"/>
      <c r="AM39" s="166"/>
      <c r="AN39" s="166"/>
      <c r="AO39" s="166"/>
      <c r="AP39" s="166"/>
      <c r="AQ39" s="166"/>
      <c r="AR39" s="166"/>
      <c r="AS39" s="167"/>
    </row>
    <row r="40" spans="2:45" ht="14.45" customHeight="1">
      <c r="B40" s="98" t="s">
        <v>66</v>
      </c>
      <c r="C40" s="76">
        <v>274165</v>
      </c>
      <c r="D40" s="76">
        <v>274165</v>
      </c>
      <c r="E40" s="76">
        <v>274165</v>
      </c>
      <c r="F40" s="76">
        <v>274165</v>
      </c>
      <c r="G40" s="76">
        <v>274165</v>
      </c>
      <c r="H40" s="76">
        <v>274165</v>
      </c>
      <c r="I40" s="76">
        <v>274165</v>
      </c>
      <c r="J40" s="76">
        <v>274165</v>
      </c>
      <c r="K40" s="76">
        <v>274165</v>
      </c>
      <c r="L40" s="76">
        <v>274165</v>
      </c>
      <c r="M40" s="84">
        <f t="shared" si="12"/>
        <v>2741650</v>
      </c>
      <c r="N40" s="35">
        <f>'[1]2. Full Solution Discount'!$C$16</f>
        <v>0.4</v>
      </c>
      <c r="O40" s="101">
        <f t="shared" si="7"/>
        <v>1644990</v>
      </c>
      <c r="P40" s="102"/>
      <c r="Q40" s="98" t="s">
        <v>66</v>
      </c>
      <c r="R40" s="76">
        <v>209170</v>
      </c>
      <c r="S40" s="76">
        <v>209170</v>
      </c>
      <c r="T40" s="76">
        <v>209170</v>
      </c>
      <c r="U40" s="76">
        <v>209170</v>
      </c>
      <c r="V40" s="76">
        <v>209170</v>
      </c>
      <c r="W40" s="76">
        <v>209170</v>
      </c>
      <c r="X40" s="76">
        <v>209170</v>
      </c>
      <c r="Y40" s="76">
        <v>209170</v>
      </c>
      <c r="Z40" s="76">
        <v>209170</v>
      </c>
      <c r="AA40" s="76">
        <v>209170</v>
      </c>
      <c r="AB40" s="84">
        <f t="shared" ref="AB40" si="17">SUM(R40:AA40)</f>
        <v>2091700</v>
      </c>
      <c r="AC40" s="35">
        <f>'[1]2. Full Solution Discount'!$C$16</f>
        <v>0.4</v>
      </c>
      <c r="AD40" s="101">
        <f t="shared" ref="AD40" si="18">(1-AC40)*AB40</f>
        <v>1255020</v>
      </c>
      <c r="AF40" s="98" t="s">
        <v>66</v>
      </c>
      <c r="AG40" s="76">
        <v>188000</v>
      </c>
      <c r="AH40" s="76">
        <v>188000</v>
      </c>
      <c r="AI40" s="76">
        <v>188000</v>
      </c>
      <c r="AJ40" s="76">
        <v>188000</v>
      </c>
      <c r="AK40" s="76">
        <v>188000</v>
      </c>
      <c r="AL40" s="76">
        <v>188000</v>
      </c>
      <c r="AM40" s="76">
        <v>188000</v>
      </c>
      <c r="AN40" s="76">
        <v>188000</v>
      </c>
      <c r="AO40" s="76">
        <v>188000</v>
      </c>
      <c r="AP40" s="76">
        <v>188000</v>
      </c>
      <c r="AQ40" s="34">
        <f t="shared" si="10"/>
        <v>1880000</v>
      </c>
      <c r="AR40" s="35">
        <f>'2. Solution Only Discount'!$C$15</f>
        <v>0.4</v>
      </c>
      <c r="AS40" s="36">
        <f t="shared" si="11"/>
        <v>1128000</v>
      </c>
    </row>
    <row r="41" spans="2:45" ht="14.45" thickBot="1">
      <c r="B41" s="26" t="s">
        <v>45</v>
      </c>
      <c r="C41" s="77">
        <f t="shared" ref="C41:M41" si="19">SUM(C28:C40)</f>
        <v>3465840</v>
      </c>
      <c r="D41" s="77">
        <f t="shared" si="19"/>
        <v>3465840</v>
      </c>
      <c r="E41" s="77">
        <f t="shared" si="19"/>
        <v>3465840</v>
      </c>
      <c r="F41" s="77">
        <f t="shared" si="19"/>
        <v>3465840</v>
      </c>
      <c r="G41" s="77">
        <f t="shared" si="19"/>
        <v>3465840</v>
      </c>
      <c r="H41" s="77">
        <f t="shared" si="19"/>
        <v>3465840</v>
      </c>
      <c r="I41" s="77">
        <f t="shared" si="19"/>
        <v>3465840</v>
      </c>
      <c r="J41" s="77">
        <f t="shared" si="19"/>
        <v>3465840</v>
      </c>
      <c r="K41" s="77">
        <f t="shared" si="19"/>
        <v>3465840</v>
      </c>
      <c r="L41" s="77">
        <f t="shared" si="19"/>
        <v>3465840</v>
      </c>
      <c r="M41" s="77">
        <f t="shared" si="19"/>
        <v>34658400</v>
      </c>
      <c r="N41" s="82">
        <f>'2. Solution Only Discount'!$C$15</f>
        <v>0.4</v>
      </c>
      <c r="O41" s="83">
        <f>SUM(O28:O40)</f>
        <v>20795040</v>
      </c>
      <c r="P41" s="97"/>
      <c r="Q41" s="26" t="s">
        <v>45</v>
      </c>
      <c r="R41" s="77">
        <f t="shared" ref="R41:AB41" si="20">SUM(R28:R40)</f>
        <v>2143545</v>
      </c>
      <c r="S41" s="77">
        <f t="shared" si="20"/>
        <v>2143545</v>
      </c>
      <c r="T41" s="77">
        <f t="shared" si="20"/>
        <v>2143545</v>
      </c>
      <c r="U41" s="77">
        <f t="shared" si="20"/>
        <v>2143545</v>
      </c>
      <c r="V41" s="77">
        <f t="shared" si="20"/>
        <v>2143545</v>
      </c>
      <c r="W41" s="77">
        <f t="shared" si="20"/>
        <v>2143545</v>
      </c>
      <c r="X41" s="77">
        <f t="shared" si="20"/>
        <v>2143545</v>
      </c>
      <c r="Y41" s="77">
        <f t="shared" si="20"/>
        <v>2143545</v>
      </c>
      <c r="Z41" s="77">
        <f t="shared" si="20"/>
        <v>2143545</v>
      </c>
      <c r="AA41" s="77">
        <f t="shared" si="20"/>
        <v>2143545</v>
      </c>
      <c r="AB41" s="77">
        <f t="shared" si="20"/>
        <v>21435450</v>
      </c>
      <c r="AC41" s="82">
        <f>'2. Solution Only Discount'!$C$15</f>
        <v>0.4</v>
      </c>
      <c r="AD41" s="83">
        <f>SUM(AD28:AD40)</f>
        <v>12861270</v>
      </c>
      <c r="AF41" s="26" t="s">
        <v>45</v>
      </c>
      <c r="AG41" s="77">
        <f t="shared" ref="AG41:AQ41" si="21">SUM(AG28:AG40)</f>
        <v>1343000</v>
      </c>
      <c r="AH41" s="77">
        <f t="shared" si="21"/>
        <v>1343000</v>
      </c>
      <c r="AI41" s="77">
        <f t="shared" si="21"/>
        <v>1343000</v>
      </c>
      <c r="AJ41" s="77">
        <f t="shared" si="21"/>
        <v>1343000</v>
      </c>
      <c r="AK41" s="77">
        <f t="shared" si="21"/>
        <v>1343000</v>
      </c>
      <c r="AL41" s="77">
        <f t="shared" si="21"/>
        <v>1343000</v>
      </c>
      <c r="AM41" s="77">
        <f t="shared" si="21"/>
        <v>1343000</v>
      </c>
      <c r="AN41" s="77">
        <f t="shared" si="21"/>
        <v>1343000</v>
      </c>
      <c r="AO41" s="77">
        <f t="shared" si="21"/>
        <v>1343000</v>
      </c>
      <c r="AP41" s="77">
        <f t="shared" si="21"/>
        <v>1343000</v>
      </c>
      <c r="AQ41" s="77">
        <f t="shared" si="21"/>
        <v>13430000</v>
      </c>
      <c r="AR41" s="82">
        <f>'2. Solution Only Discount'!$C$15</f>
        <v>0.4</v>
      </c>
      <c r="AS41" s="83">
        <f>SUM(AS28:AS40)</f>
        <v>8058000</v>
      </c>
    </row>
    <row r="42" spans="2:45">
      <c r="B42" s="70"/>
      <c r="C42" s="71"/>
      <c r="D42" s="71"/>
      <c r="E42" s="71"/>
      <c r="F42" s="71"/>
      <c r="G42" s="71"/>
      <c r="H42" s="71"/>
      <c r="I42" s="71"/>
      <c r="J42" s="71"/>
      <c r="K42" s="71"/>
      <c r="L42" s="71"/>
      <c r="M42" s="71"/>
      <c r="N42" s="72"/>
      <c r="O42" s="73"/>
      <c r="P42" s="97"/>
      <c r="Q42" s="70"/>
      <c r="R42" s="71"/>
      <c r="S42" s="71"/>
      <c r="T42" s="71"/>
      <c r="U42" s="71"/>
      <c r="V42" s="71"/>
      <c r="W42" s="71"/>
      <c r="X42" s="71"/>
      <c r="Y42" s="71"/>
      <c r="Z42" s="71"/>
      <c r="AA42" s="71"/>
      <c r="AB42" s="71"/>
      <c r="AC42" s="72"/>
      <c r="AD42" s="73"/>
      <c r="AF42" s="70"/>
      <c r="AG42" s="71"/>
      <c r="AH42" s="71"/>
      <c r="AI42" s="71"/>
      <c r="AJ42" s="71"/>
      <c r="AK42" s="71"/>
      <c r="AL42" s="71"/>
      <c r="AM42" s="71"/>
      <c r="AN42" s="71"/>
      <c r="AO42" s="71"/>
      <c r="AP42" s="71"/>
      <c r="AQ42" s="71"/>
      <c r="AR42" s="72"/>
      <c r="AS42" s="73"/>
    </row>
    <row r="43" spans="2:45" ht="18.75" customHeight="1" thickBot="1">
      <c r="B43" s="30"/>
      <c r="C43" s="97"/>
      <c r="D43" s="97"/>
      <c r="E43" s="97"/>
      <c r="F43" s="97"/>
      <c r="G43" s="97"/>
      <c r="H43" s="97"/>
      <c r="I43" s="97"/>
      <c r="J43" s="97"/>
      <c r="K43" s="97"/>
      <c r="L43" s="97"/>
      <c r="M43" s="97"/>
      <c r="N43" s="97"/>
      <c r="O43" s="18"/>
      <c r="P43" s="97"/>
      <c r="Q43" s="30"/>
      <c r="R43" s="97"/>
      <c r="S43" s="97"/>
      <c r="T43" s="97"/>
      <c r="U43" s="97"/>
      <c r="V43" s="97"/>
      <c r="W43" s="97"/>
      <c r="X43" s="97"/>
      <c r="Y43" s="97"/>
      <c r="Z43" s="97"/>
      <c r="AA43" s="97"/>
      <c r="AB43" s="97"/>
      <c r="AC43" s="97"/>
      <c r="AD43" s="18"/>
      <c r="AF43" s="30"/>
      <c r="AG43" s="97"/>
      <c r="AH43" s="97"/>
      <c r="AI43" s="97"/>
      <c r="AJ43" s="97"/>
      <c r="AK43" s="97"/>
      <c r="AL43" s="97"/>
      <c r="AM43" s="97"/>
      <c r="AN43" s="97"/>
      <c r="AO43" s="97"/>
      <c r="AP43" s="97"/>
      <c r="AQ43" s="97"/>
      <c r="AR43" s="97"/>
      <c r="AS43" s="18"/>
    </row>
    <row r="44" spans="2:45" ht="34.35" customHeight="1" thickBot="1">
      <c r="B44" s="156" t="s">
        <v>67</v>
      </c>
      <c r="C44" s="157"/>
      <c r="D44" s="157"/>
      <c r="E44" s="157"/>
      <c r="F44" s="157"/>
      <c r="G44" s="157"/>
      <c r="H44" s="157"/>
      <c r="I44" s="157"/>
      <c r="J44" s="157"/>
      <c r="K44" s="157"/>
      <c r="L44" s="157"/>
      <c r="M44" s="158"/>
      <c r="N44" s="96"/>
      <c r="O44" s="37"/>
      <c r="P44" s="97"/>
      <c r="Q44" s="156" t="s">
        <v>67</v>
      </c>
      <c r="R44" s="157"/>
      <c r="S44" s="157"/>
      <c r="T44" s="157"/>
      <c r="U44" s="157"/>
      <c r="V44" s="157"/>
      <c r="W44" s="157"/>
      <c r="X44" s="157"/>
      <c r="Y44" s="157"/>
      <c r="Z44" s="157"/>
      <c r="AA44" s="157"/>
      <c r="AB44" s="158"/>
      <c r="AC44" s="96"/>
      <c r="AD44" s="37"/>
      <c r="AF44" s="156" t="s">
        <v>67</v>
      </c>
      <c r="AG44" s="157"/>
      <c r="AH44" s="157"/>
      <c r="AI44" s="157"/>
      <c r="AJ44" s="157"/>
      <c r="AK44" s="157"/>
      <c r="AL44" s="157"/>
      <c r="AM44" s="157"/>
      <c r="AN44" s="157"/>
      <c r="AO44" s="157"/>
      <c r="AP44" s="157"/>
      <c r="AQ44" s="158"/>
      <c r="AR44" s="96"/>
      <c r="AS44" s="37"/>
    </row>
    <row r="45" spans="2:45" ht="14.45">
      <c r="B45" s="159" t="s">
        <v>68</v>
      </c>
      <c r="C45" s="160"/>
      <c r="D45" s="160"/>
      <c r="E45" s="160"/>
      <c r="F45" s="160"/>
      <c r="G45" s="160"/>
      <c r="H45" s="160"/>
      <c r="I45" s="160"/>
      <c r="J45" s="160"/>
      <c r="K45" s="160"/>
      <c r="L45" s="160"/>
      <c r="M45" s="161"/>
      <c r="N45" s="99"/>
      <c r="O45" s="8"/>
      <c r="P45" s="97"/>
      <c r="Q45" s="159" t="s">
        <v>69</v>
      </c>
      <c r="R45" s="160"/>
      <c r="S45" s="160"/>
      <c r="T45" s="160"/>
      <c r="U45" s="160"/>
      <c r="V45" s="160"/>
      <c r="W45" s="160"/>
      <c r="X45" s="160"/>
      <c r="Y45" s="160"/>
      <c r="Z45" s="160"/>
      <c r="AA45" s="160"/>
      <c r="AB45" s="161"/>
      <c r="AC45" s="99"/>
      <c r="AD45" s="8"/>
      <c r="AF45" s="159" t="s">
        <v>70</v>
      </c>
      <c r="AG45" s="160"/>
      <c r="AH45" s="160"/>
      <c r="AI45" s="160"/>
      <c r="AJ45" s="160"/>
      <c r="AK45" s="160"/>
      <c r="AL45" s="160"/>
      <c r="AM45" s="160"/>
      <c r="AN45" s="160"/>
      <c r="AO45" s="160"/>
      <c r="AP45" s="160"/>
      <c r="AQ45" s="161"/>
      <c r="AR45" s="99"/>
      <c r="AS45" s="8"/>
    </row>
    <row r="46" spans="2:45" ht="14.45">
      <c r="B46" s="159" t="s">
        <v>71</v>
      </c>
      <c r="C46" s="160"/>
      <c r="D46" s="160"/>
      <c r="E46" s="160"/>
      <c r="F46" s="160"/>
      <c r="G46" s="160"/>
      <c r="H46" s="160"/>
      <c r="I46" s="160"/>
      <c r="J46" s="160"/>
      <c r="K46" s="160"/>
      <c r="L46" s="160"/>
      <c r="M46" s="161"/>
      <c r="N46" s="99"/>
      <c r="O46" s="8"/>
      <c r="P46" s="97"/>
      <c r="Q46" s="159" t="s">
        <v>72</v>
      </c>
      <c r="R46" s="160"/>
      <c r="S46" s="160"/>
      <c r="T46" s="160"/>
      <c r="U46" s="160"/>
      <c r="V46" s="160"/>
      <c r="W46" s="160"/>
      <c r="X46" s="160"/>
      <c r="Y46" s="160"/>
      <c r="Z46" s="160"/>
      <c r="AA46" s="160"/>
      <c r="AB46" s="161"/>
      <c r="AC46" s="99"/>
      <c r="AD46" s="8"/>
      <c r="AF46" s="159" t="s">
        <v>73</v>
      </c>
      <c r="AG46" s="160"/>
      <c r="AH46" s="160"/>
      <c r="AI46" s="160"/>
      <c r="AJ46" s="160"/>
      <c r="AK46" s="160"/>
      <c r="AL46" s="160"/>
      <c r="AM46" s="160"/>
      <c r="AN46" s="160"/>
      <c r="AO46" s="160"/>
      <c r="AP46" s="160"/>
      <c r="AQ46" s="161"/>
      <c r="AR46" s="99"/>
      <c r="AS46" s="8"/>
    </row>
    <row r="47" spans="2:45" ht="14.45">
      <c r="B47" s="159" t="s">
        <v>74</v>
      </c>
      <c r="C47" s="160"/>
      <c r="D47" s="160"/>
      <c r="E47" s="160"/>
      <c r="F47" s="160"/>
      <c r="G47" s="160"/>
      <c r="H47" s="160"/>
      <c r="I47" s="160"/>
      <c r="J47" s="160"/>
      <c r="K47" s="160"/>
      <c r="L47" s="160"/>
      <c r="M47" s="161"/>
      <c r="N47" s="99"/>
      <c r="O47" s="8"/>
      <c r="P47" s="97"/>
      <c r="Q47" s="159" t="s">
        <v>74</v>
      </c>
      <c r="R47" s="160"/>
      <c r="S47" s="160"/>
      <c r="T47" s="160"/>
      <c r="U47" s="160"/>
      <c r="V47" s="160"/>
      <c r="W47" s="160"/>
      <c r="X47" s="160"/>
      <c r="Y47" s="160"/>
      <c r="Z47" s="160"/>
      <c r="AA47" s="160"/>
      <c r="AB47" s="161"/>
      <c r="AC47" s="99"/>
      <c r="AD47" s="8"/>
      <c r="AF47" s="159" t="s">
        <v>74</v>
      </c>
      <c r="AG47" s="160"/>
      <c r="AH47" s="160"/>
      <c r="AI47" s="160"/>
      <c r="AJ47" s="160"/>
      <c r="AK47" s="160"/>
      <c r="AL47" s="160"/>
      <c r="AM47" s="160"/>
      <c r="AN47" s="160"/>
      <c r="AO47" s="160"/>
      <c r="AP47" s="160"/>
      <c r="AQ47" s="161"/>
      <c r="AR47" s="99"/>
      <c r="AS47" s="8"/>
    </row>
    <row r="48" spans="2:45" ht="14.45">
      <c r="B48" s="155" t="s">
        <v>75</v>
      </c>
      <c r="C48" s="153"/>
      <c r="D48" s="153"/>
      <c r="E48" s="153"/>
      <c r="F48" s="153"/>
      <c r="G48" s="153"/>
      <c r="H48" s="153"/>
      <c r="I48" s="153"/>
      <c r="J48" s="153"/>
      <c r="K48" s="153"/>
      <c r="L48" s="153"/>
      <c r="M48" s="154"/>
      <c r="N48" s="99"/>
      <c r="O48" s="8"/>
      <c r="P48" s="97"/>
      <c r="Q48" s="155" t="s">
        <v>76</v>
      </c>
      <c r="R48" s="153"/>
      <c r="S48" s="153"/>
      <c r="T48" s="153"/>
      <c r="U48" s="153"/>
      <c r="V48" s="153"/>
      <c r="W48" s="153"/>
      <c r="X48" s="153"/>
      <c r="Y48" s="153"/>
      <c r="Z48" s="153"/>
      <c r="AA48" s="153"/>
      <c r="AB48" s="154"/>
      <c r="AC48" s="99"/>
      <c r="AD48" s="8"/>
      <c r="AF48" s="155" t="s">
        <v>77</v>
      </c>
      <c r="AG48" s="153"/>
      <c r="AH48" s="153"/>
      <c r="AI48" s="153"/>
      <c r="AJ48" s="153"/>
      <c r="AK48" s="153"/>
      <c r="AL48" s="153"/>
      <c r="AM48" s="153"/>
      <c r="AN48" s="153"/>
      <c r="AO48" s="153"/>
      <c r="AP48" s="153"/>
      <c r="AQ48" s="154"/>
      <c r="AR48" s="99"/>
      <c r="AS48" s="8"/>
    </row>
    <row r="49" spans="2:45" ht="14.45">
      <c r="B49" s="155" t="s">
        <v>78</v>
      </c>
      <c r="C49" s="153"/>
      <c r="D49" s="153"/>
      <c r="E49" s="153"/>
      <c r="F49" s="153"/>
      <c r="G49" s="153"/>
      <c r="H49" s="153"/>
      <c r="I49" s="153"/>
      <c r="J49" s="153"/>
      <c r="K49" s="153"/>
      <c r="L49" s="153"/>
      <c r="M49" s="154"/>
      <c r="N49" s="99"/>
      <c r="O49" s="8"/>
      <c r="P49" s="97"/>
      <c r="Q49" s="155" t="s">
        <v>78</v>
      </c>
      <c r="R49" s="153"/>
      <c r="S49" s="153"/>
      <c r="T49" s="153"/>
      <c r="U49" s="153"/>
      <c r="V49" s="153"/>
      <c r="W49" s="153"/>
      <c r="X49" s="153"/>
      <c r="Y49" s="153"/>
      <c r="Z49" s="153"/>
      <c r="AA49" s="153"/>
      <c r="AB49" s="154"/>
      <c r="AC49" s="99"/>
      <c r="AD49" s="8"/>
      <c r="AF49" s="155" t="s">
        <v>78</v>
      </c>
      <c r="AG49" s="153"/>
      <c r="AH49" s="153"/>
      <c r="AI49" s="153"/>
      <c r="AJ49" s="153"/>
      <c r="AK49" s="153"/>
      <c r="AL49" s="153"/>
      <c r="AM49" s="153"/>
      <c r="AN49" s="153"/>
      <c r="AO49" s="153"/>
      <c r="AP49" s="153"/>
      <c r="AQ49" s="154"/>
      <c r="AR49" s="99"/>
      <c r="AS49" s="8"/>
    </row>
    <row r="50" spans="2:45" ht="14.45">
      <c r="B50" s="155" t="s">
        <v>79</v>
      </c>
      <c r="C50" s="153"/>
      <c r="D50" s="153"/>
      <c r="E50" s="153"/>
      <c r="F50" s="153"/>
      <c r="G50" s="153"/>
      <c r="H50" s="153"/>
      <c r="I50" s="153"/>
      <c r="J50" s="153"/>
      <c r="K50" s="153"/>
      <c r="L50" s="153"/>
      <c r="M50" s="154"/>
      <c r="N50" s="99"/>
      <c r="O50" s="8"/>
      <c r="P50" s="97"/>
      <c r="Q50" s="155" t="s">
        <v>79</v>
      </c>
      <c r="R50" s="153"/>
      <c r="S50" s="153"/>
      <c r="T50" s="153"/>
      <c r="U50" s="153"/>
      <c r="V50" s="153"/>
      <c r="W50" s="153"/>
      <c r="X50" s="153"/>
      <c r="Y50" s="153"/>
      <c r="Z50" s="153"/>
      <c r="AA50" s="153"/>
      <c r="AB50" s="154"/>
      <c r="AC50" s="99"/>
      <c r="AD50" s="8"/>
      <c r="AF50" s="155" t="s">
        <v>79</v>
      </c>
      <c r="AG50" s="153"/>
      <c r="AH50" s="153"/>
      <c r="AI50" s="153"/>
      <c r="AJ50" s="153"/>
      <c r="AK50" s="153"/>
      <c r="AL50" s="153"/>
      <c r="AM50" s="153"/>
      <c r="AN50" s="153"/>
      <c r="AO50" s="153"/>
      <c r="AP50" s="153"/>
      <c r="AQ50" s="154"/>
      <c r="AR50" s="99"/>
      <c r="AS50" s="8"/>
    </row>
    <row r="51" spans="2:45" ht="14.45">
      <c r="B51" s="155" t="s">
        <v>80</v>
      </c>
      <c r="C51" s="153"/>
      <c r="D51" s="153"/>
      <c r="E51" s="153"/>
      <c r="F51" s="153"/>
      <c r="G51" s="153"/>
      <c r="H51" s="153"/>
      <c r="I51" s="153"/>
      <c r="J51" s="153"/>
      <c r="K51" s="153"/>
      <c r="L51" s="153"/>
      <c r="M51" s="154"/>
      <c r="N51" s="99"/>
      <c r="O51" s="8"/>
      <c r="P51" s="97"/>
      <c r="Q51" s="155" t="s">
        <v>81</v>
      </c>
      <c r="R51" s="153"/>
      <c r="S51" s="153"/>
      <c r="T51" s="153"/>
      <c r="U51" s="153"/>
      <c r="V51" s="153"/>
      <c r="W51" s="153"/>
      <c r="X51" s="153"/>
      <c r="Y51" s="153"/>
      <c r="Z51" s="153"/>
      <c r="AA51" s="153"/>
      <c r="AB51" s="154"/>
      <c r="AC51" s="99"/>
      <c r="AD51" s="8"/>
      <c r="AF51" s="155" t="s">
        <v>82</v>
      </c>
      <c r="AG51" s="153"/>
      <c r="AH51" s="153"/>
      <c r="AI51" s="153"/>
      <c r="AJ51" s="153"/>
      <c r="AK51" s="153"/>
      <c r="AL51" s="153"/>
      <c r="AM51" s="153"/>
      <c r="AN51" s="153"/>
      <c r="AO51" s="153"/>
      <c r="AP51" s="153"/>
      <c r="AQ51" s="154"/>
      <c r="AR51" s="99"/>
      <c r="AS51" s="8"/>
    </row>
    <row r="52" spans="2:45" ht="14.45">
      <c r="B52" s="155" t="s">
        <v>83</v>
      </c>
      <c r="C52" s="153"/>
      <c r="D52" s="153"/>
      <c r="E52" s="153"/>
      <c r="F52" s="153"/>
      <c r="G52" s="153"/>
      <c r="H52" s="153"/>
      <c r="I52" s="153"/>
      <c r="J52" s="153"/>
      <c r="K52" s="153"/>
      <c r="L52" s="153"/>
      <c r="M52" s="154"/>
      <c r="N52" s="99"/>
      <c r="O52" s="8"/>
      <c r="P52" s="97"/>
      <c r="Q52" s="155" t="s">
        <v>83</v>
      </c>
      <c r="R52" s="153"/>
      <c r="S52" s="153"/>
      <c r="T52" s="153"/>
      <c r="U52" s="153"/>
      <c r="V52" s="153"/>
      <c r="W52" s="153"/>
      <c r="X52" s="153"/>
      <c r="Y52" s="153"/>
      <c r="Z52" s="153"/>
      <c r="AA52" s="153"/>
      <c r="AB52" s="154"/>
      <c r="AC52" s="99"/>
      <c r="AD52" s="8"/>
      <c r="AF52" s="155" t="s">
        <v>83</v>
      </c>
      <c r="AG52" s="153"/>
      <c r="AH52" s="153"/>
      <c r="AI52" s="153"/>
      <c r="AJ52" s="153"/>
      <c r="AK52" s="153"/>
      <c r="AL52" s="153"/>
      <c r="AM52" s="153"/>
      <c r="AN52" s="153"/>
      <c r="AO52" s="153"/>
      <c r="AP52" s="153"/>
      <c r="AQ52" s="154"/>
      <c r="AR52" s="99"/>
      <c r="AS52" s="8"/>
    </row>
    <row r="53" spans="2:45" ht="14.45">
      <c r="B53" s="155" t="s">
        <v>84</v>
      </c>
      <c r="C53" s="153"/>
      <c r="D53" s="153"/>
      <c r="E53" s="153"/>
      <c r="F53" s="153"/>
      <c r="G53" s="153"/>
      <c r="H53" s="153"/>
      <c r="I53" s="153"/>
      <c r="J53" s="153"/>
      <c r="K53" s="153"/>
      <c r="L53" s="153"/>
      <c r="M53" s="154"/>
      <c r="N53" s="99"/>
      <c r="O53" s="8"/>
      <c r="P53" s="97"/>
      <c r="Q53" s="155" t="s">
        <v>84</v>
      </c>
      <c r="R53" s="153"/>
      <c r="S53" s="153"/>
      <c r="T53" s="153"/>
      <c r="U53" s="153"/>
      <c r="V53" s="153"/>
      <c r="W53" s="153"/>
      <c r="X53" s="153"/>
      <c r="Y53" s="153"/>
      <c r="Z53" s="153"/>
      <c r="AA53" s="153"/>
      <c r="AB53" s="154"/>
      <c r="AC53" s="99"/>
      <c r="AD53" s="8"/>
      <c r="AF53" s="155" t="s">
        <v>84</v>
      </c>
      <c r="AG53" s="153"/>
      <c r="AH53" s="153"/>
      <c r="AI53" s="153"/>
      <c r="AJ53" s="153"/>
      <c r="AK53" s="153"/>
      <c r="AL53" s="153"/>
      <c r="AM53" s="153"/>
      <c r="AN53" s="153"/>
      <c r="AO53" s="153"/>
      <c r="AP53" s="153"/>
      <c r="AQ53" s="154"/>
      <c r="AR53" s="99"/>
      <c r="AS53" s="8"/>
    </row>
    <row r="54" spans="2:45" ht="14.45" customHeight="1">
      <c r="B54" s="155" t="s">
        <v>85</v>
      </c>
      <c r="C54" s="153"/>
      <c r="D54" s="153"/>
      <c r="E54" s="153"/>
      <c r="F54" s="153"/>
      <c r="G54" s="153"/>
      <c r="H54" s="153"/>
      <c r="I54" s="153"/>
      <c r="J54" s="153"/>
      <c r="K54" s="153"/>
      <c r="L54" s="153"/>
      <c r="M54" s="154"/>
      <c r="N54" s="99"/>
      <c r="O54" s="8"/>
      <c r="P54" s="97"/>
      <c r="Q54" s="155" t="s">
        <v>85</v>
      </c>
      <c r="R54" s="153"/>
      <c r="S54" s="153"/>
      <c r="T54" s="153"/>
      <c r="U54" s="153"/>
      <c r="V54" s="153"/>
      <c r="W54" s="153"/>
      <c r="X54" s="153"/>
      <c r="Y54" s="153"/>
      <c r="Z54" s="153"/>
      <c r="AA54" s="153"/>
      <c r="AB54" s="154"/>
      <c r="AC54" s="99"/>
      <c r="AD54" s="8"/>
      <c r="AF54" s="155" t="s">
        <v>85</v>
      </c>
      <c r="AG54" s="153"/>
      <c r="AH54" s="153"/>
      <c r="AI54" s="153"/>
      <c r="AJ54" s="153"/>
      <c r="AK54" s="153"/>
      <c r="AL54" s="153"/>
      <c r="AM54" s="153"/>
      <c r="AN54" s="153"/>
      <c r="AO54" s="153"/>
      <c r="AP54" s="153"/>
      <c r="AQ54" s="154"/>
      <c r="AR54" s="99"/>
      <c r="AS54" s="8"/>
    </row>
    <row r="55" spans="2:45" ht="13.9" customHeight="1">
      <c r="B55" s="196" t="s">
        <v>86</v>
      </c>
      <c r="C55" s="197"/>
      <c r="D55" s="197"/>
      <c r="E55" s="197"/>
      <c r="F55" s="197"/>
      <c r="G55" s="197"/>
      <c r="H55" s="197"/>
      <c r="I55" s="197"/>
      <c r="J55" s="197"/>
      <c r="K55" s="197"/>
      <c r="L55" s="197"/>
      <c r="M55" s="198"/>
      <c r="N55" s="99"/>
      <c r="O55" s="8"/>
      <c r="P55" s="97"/>
      <c r="Q55" s="196" t="s">
        <v>86</v>
      </c>
      <c r="R55" s="197"/>
      <c r="S55" s="197"/>
      <c r="T55" s="197"/>
      <c r="U55" s="197"/>
      <c r="V55" s="197"/>
      <c r="W55" s="197"/>
      <c r="X55" s="197"/>
      <c r="Y55" s="197"/>
      <c r="Z55" s="197"/>
      <c r="AA55" s="197"/>
      <c r="AB55" s="198"/>
      <c r="AC55" s="99"/>
      <c r="AD55" s="8"/>
      <c r="AF55" s="196" t="s">
        <v>86</v>
      </c>
      <c r="AG55" s="197"/>
      <c r="AH55" s="197"/>
      <c r="AI55" s="197"/>
      <c r="AJ55" s="197"/>
      <c r="AK55" s="197"/>
      <c r="AL55" s="197"/>
      <c r="AM55" s="197"/>
      <c r="AN55" s="197"/>
      <c r="AO55" s="197"/>
      <c r="AP55" s="197"/>
      <c r="AQ55" s="198"/>
      <c r="AR55" s="99"/>
      <c r="AS55" s="8"/>
    </row>
    <row r="56" spans="2:45" ht="71.099999999999994" customHeight="1" thickBot="1">
      <c r="B56" s="149" t="s">
        <v>87</v>
      </c>
      <c r="C56" s="150"/>
      <c r="D56" s="150"/>
      <c r="E56" s="150"/>
      <c r="F56" s="150"/>
      <c r="G56" s="150"/>
      <c r="H56" s="150"/>
      <c r="I56" s="150"/>
      <c r="J56" s="150"/>
      <c r="K56" s="150"/>
      <c r="L56" s="150"/>
      <c r="M56" s="151"/>
      <c r="N56" s="97"/>
      <c r="O56" s="18"/>
      <c r="P56" s="97"/>
      <c r="Q56" s="152" t="s">
        <v>87</v>
      </c>
      <c r="R56" s="153"/>
      <c r="S56" s="153"/>
      <c r="T56" s="153"/>
      <c r="U56" s="153"/>
      <c r="V56" s="153"/>
      <c r="W56" s="153"/>
      <c r="X56" s="153"/>
      <c r="Y56" s="153"/>
      <c r="Z56" s="153"/>
      <c r="AA56" s="153"/>
      <c r="AB56" s="154"/>
      <c r="AC56" s="97"/>
      <c r="AD56" s="18"/>
      <c r="AF56" s="152" t="s">
        <v>87</v>
      </c>
      <c r="AG56" s="153"/>
      <c r="AH56" s="153"/>
      <c r="AI56" s="153"/>
      <c r="AJ56" s="153"/>
      <c r="AK56" s="153"/>
      <c r="AL56" s="153"/>
      <c r="AM56" s="153"/>
      <c r="AN56" s="153"/>
      <c r="AO56" s="153"/>
      <c r="AP56" s="153"/>
      <c r="AQ56" s="154"/>
      <c r="AR56" s="97"/>
      <c r="AS56" s="18"/>
    </row>
    <row r="57" spans="2:45" ht="14.45" thickBot="1">
      <c r="B57" s="38"/>
      <c r="C57" s="39"/>
      <c r="D57" s="39"/>
      <c r="E57" s="39"/>
      <c r="F57" s="39"/>
      <c r="G57" s="39"/>
      <c r="H57" s="39"/>
      <c r="I57" s="39"/>
      <c r="J57" s="39"/>
      <c r="K57" s="39"/>
      <c r="L57" s="39"/>
      <c r="M57" s="39"/>
      <c r="N57" s="39"/>
      <c r="O57" s="40"/>
      <c r="P57" s="97"/>
      <c r="Q57" s="38"/>
      <c r="R57" s="39"/>
      <c r="S57" s="39"/>
      <c r="T57" s="39"/>
      <c r="U57" s="39"/>
      <c r="V57" s="39"/>
      <c r="W57" s="39"/>
      <c r="X57" s="39"/>
      <c r="Y57" s="39"/>
      <c r="Z57" s="39"/>
      <c r="AA57" s="39"/>
      <c r="AB57" s="39"/>
      <c r="AC57" s="39"/>
      <c r="AD57" s="40"/>
      <c r="AF57" s="38"/>
      <c r="AG57" s="39"/>
      <c r="AH57" s="39"/>
      <c r="AI57" s="39"/>
      <c r="AJ57" s="39"/>
      <c r="AK57" s="39"/>
      <c r="AL57" s="39"/>
      <c r="AM57" s="39"/>
      <c r="AN57" s="39"/>
      <c r="AO57" s="39"/>
      <c r="AP57" s="39"/>
      <c r="AQ57" s="39"/>
      <c r="AR57" s="39"/>
      <c r="AS57" s="40"/>
    </row>
    <row r="58" spans="2:45" ht="14.45" thickTop="1"/>
  </sheetData>
  <mergeCells count="85">
    <mergeCell ref="B51:M51"/>
    <mergeCell ref="Q51:AB51"/>
    <mergeCell ref="Q52:AB52"/>
    <mergeCell ref="Q53:AB53"/>
    <mergeCell ref="AF51:AQ51"/>
    <mergeCell ref="AF52:AQ52"/>
    <mergeCell ref="AF53:AQ53"/>
    <mergeCell ref="AF54:AQ54"/>
    <mergeCell ref="AF55:AQ55"/>
    <mergeCell ref="B53:M53"/>
    <mergeCell ref="B52:M52"/>
    <mergeCell ref="B54:M54"/>
    <mergeCell ref="B55:M55"/>
    <mergeCell ref="Q54:AB54"/>
    <mergeCell ref="Q55:AB55"/>
    <mergeCell ref="AG39:AS39"/>
    <mergeCell ref="AG33:AS33"/>
    <mergeCell ref="R28:AD28"/>
    <mergeCell ref="R30:AD30"/>
    <mergeCell ref="R31:AD31"/>
    <mergeCell ref="R36:AD36"/>
    <mergeCell ref="R37:AD37"/>
    <mergeCell ref="C36:O36"/>
    <mergeCell ref="C37:O37"/>
    <mergeCell ref="C38:O38"/>
    <mergeCell ref="C39:O39"/>
    <mergeCell ref="C33:O33"/>
    <mergeCell ref="B50:M50"/>
    <mergeCell ref="B49:M49"/>
    <mergeCell ref="B12:M12"/>
    <mergeCell ref="B45:M45"/>
    <mergeCell ref="B46:M46"/>
    <mergeCell ref="B47:M47"/>
    <mergeCell ref="B48:M48"/>
    <mergeCell ref="B44:M44"/>
    <mergeCell ref="B26:O26"/>
    <mergeCell ref="C13:M13"/>
    <mergeCell ref="C14:M14"/>
    <mergeCell ref="C15:M15"/>
    <mergeCell ref="C16:M16"/>
    <mergeCell ref="C30:O30"/>
    <mergeCell ref="C31:O31"/>
    <mergeCell ref="C28:O28"/>
    <mergeCell ref="B6:M6"/>
    <mergeCell ref="B7:M7"/>
    <mergeCell ref="B1:M1"/>
    <mergeCell ref="B2:M2"/>
    <mergeCell ref="C3:M3"/>
    <mergeCell ref="B8:M8"/>
    <mergeCell ref="B9:M9"/>
    <mergeCell ref="B10:M10"/>
    <mergeCell ref="B20:M20"/>
    <mergeCell ref="B18:O18"/>
    <mergeCell ref="Q48:AB48"/>
    <mergeCell ref="Q18:AD18"/>
    <mergeCell ref="AF18:AS18"/>
    <mergeCell ref="AF20:AQ20"/>
    <mergeCell ref="Q20:AB20"/>
    <mergeCell ref="AF26:AS26"/>
    <mergeCell ref="Q26:AD26"/>
    <mergeCell ref="AG30:AS30"/>
    <mergeCell ref="AG31:AS31"/>
    <mergeCell ref="AG28:AS28"/>
    <mergeCell ref="R38:AD38"/>
    <mergeCell ref="R39:AD39"/>
    <mergeCell ref="R33:AD33"/>
    <mergeCell ref="AG36:AS36"/>
    <mergeCell ref="AG37:AS37"/>
    <mergeCell ref="AG38:AS38"/>
    <mergeCell ref="B56:M56"/>
    <mergeCell ref="AF56:AQ56"/>
    <mergeCell ref="Q56:AB56"/>
    <mergeCell ref="AF50:AQ50"/>
    <mergeCell ref="Q44:AB44"/>
    <mergeCell ref="Q45:AB45"/>
    <mergeCell ref="Q46:AB46"/>
    <mergeCell ref="Q47:AB47"/>
    <mergeCell ref="Q49:AB49"/>
    <mergeCell ref="Q50:AB50"/>
    <mergeCell ref="AF44:AQ44"/>
    <mergeCell ref="AF45:AQ45"/>
    <mergeCell ref="AF46:AQ46"/>
    <mergeCell ref="AF47:AQ47"/>
    <mergeCell ref="AF48:AQ48"/>
    <mergeCell ref="AF49:AQ4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N50"/>
  <sheetViews>
    <sheetView zoomScale="70" zoomScaleNormal="70" workbookViewId="0">
      <selection activeCell="B7" sqref="B7:M7"/>
    </sheetView>
  </sheetViews>
  <sheetFormatPr defaultColWidth="8.85546875" defaultRowHeight="14.1"/>
  <cols>
    <col min="1" max="1" width="3" style="3" customWidth="1"/>
    <col min="2" max="2" width="45.5703125" style="3" customWidth="1"/>
    <col min="3" max="3" width="34.42578125" style="3" bestFit="1" customWidth="1"/>
    <col min="4" max="4" width="15.5703125" style="3" customWidth="1"/>
    <col min="5" max="5" width="40.5703125" style="3" customWidth="1"/>
    <col min="6" max="14" width="8.85546875" style="3"/>
    <col min="15" max="15" width="39" style="3" customWidth="1"/>
    <col min="16" max="16" width="28.85546875" style="3" customWidth="1"/>
    <col min="17" max="17" width="8.85546875" style="3"/>
    <col min="18" max="18" width="40.140625" style="3" customWidth="1"/>
    <col min="19" max="16384" width="8.85546875" style="3"/>
  </cols>
  <sheetData>
    <row r="1" spans="2:14" ht="23.25" customHeight="1">
      <c r="B1" s="127" t="s">
        <v>12</v>
      </c>
      <c r="C1" s="177"/>
      <c r="D1" s="177"/>
      <c r="E1" s="177"/>
      <c r="F1" s="177"/>
      <c r="G1" s="177"/>
      <c r="H1" s="177"/>
      <c r="I1" s="177"/>
      <c r="J1" s="177"/>
      <c r="K1" s="177"/>
      <c r="L1" s="177"/>
      <c r="M1" s="178"/>
    </row>
    <row r="2" spans="2:14" ht="23.25" customHeight="1">
      <c r="B2" s="179" t="s">
        <v>1</v>
      </c>
      <c r="C2" s="181"/>
      <c r="D2" s="181"/>
      <c r="E2" s="181"/>
      <c r="F2" s="181"/>
      <c r="G2" s="181"/>
      <c r="H2" s="181"/>
      <c r="I2" s="181"/>
      <c r="J2" s="181"/>
      <c r="K2" s="181"/>
      <c r="L2" s="181"/>
      <c r="M2" s="182"/>
      <c r="N2" s="49"/>
    </row>
    <row r="3" spans="2:14" ht="20.45" thickBot="1">
      <c r="B3" s="53" t="s">
        <v>13</v>
      </c>
      <c r="C3" s="205" t="s">
        <v>14</v>
      </c>
      <c r="D3" s="206"/>
      <c r="E3" s="206"/>
      <c r="F3" s="206"/>
      <c r="G3" s="206"/>
      <c r="H3" s="206"/>
      <c r="I3" s="206"/>
      <c r="J3" s="206"/>
      <c r="K3" s="206"/>
      <c r="L3" s="206"/>
      <c r="M3" s="207"/>
    </row>
    <row r="5" spans="2:14" ht="14.45" thickBot="1"/>
    <row r="6" spans="2:14" ht="40.35" customHeight="1">
      <c r="B6" s="211" t="s">
        <v>88</v>
      </c>
      <c r="C6" s="212"/>
      <c r="D6" s="212"/>
      <c r="E6" s="212"/>
      <c r="F6" s="212"/>
      <c r="G6" s="212"/>
      <c r="H6" s="212"/>
      <c r="I6" s="212"/>
      <c r="J6" s="212"/>
      <c r="K6" s="212"/>
      <c r="L6" s="212"/>
      <c r="M6" s="213"/>
    </row>
    <row r="7" spans="2:14" ht="51.75" customHeight="1">
      <c r="B7" s="168" t="s">
        <v>89</v>
      </c>
      <c r="C7" s="209"/>
      <c r="D7" s="209"/>
      <c r="E7" s="209"/>
      <c r="F7" s="209"/>
      <c r="G7" s="209"/>
      <c r="H7" s="209"/>
      <c r="I7" s="209"/>
      <c r="J7" s="209"/>
      <c r="K7" s="209"/>
      <c r="L7" s="209"/>
      <c r="M7" s="210"/>
    </row>
    <row r="8" spans="2:14" ht="58.7" customHeight="1">
      <c r="B8" s="208" t="s">
        <v>90</v>
      </c>
      <c r="C8" s="209"/>
      <c r="D8" s="209"/>
      <c r="E8" s="209"/>
      <c r="F8" s="209"/>
      <c r="G8" s="209"/>
      <c r="H8" s="209"/>
      <c r="I8" s="209"/>
      <c r="J8" s="209"/>
      <c r="K8" s="209"/>
      <c r="L8" s="209"/>
      <c r="M8" s="210"/>
    </row>
    <row r="9" spans="2:14" ht="58.35" customHeight="1">
      <c r="B9" s="208" t="s">
        <v>91</v>
      </c>
      <c r="C9" s="209"/>
      <c r="D9" s="209"/>
      <c r="E9" s="209"/>
      <c r="F9" s="209"/>
      <c r="G9" s="209"/>
      <c r="H9" s="209"/>
      <c r="I9" s="209"/>
      <c r="J9" s="209"/>
      <c r="K9" s="209"/>
      <c r="L9" s="209"/>
      <c r="M9" s="210"/>
    </row>
    <row r="10" spans="2:14" ht="31.7" customHeight="1" thickBot="1">
      <c r="B10" s="199" t="s">
        <v>92</v>
      </c>
      <c r="C10" s="200"/>
      <c r="D10" s="200"/>
      <c r="E10" s="200"/>
      <c r="F10" s="200"/>
      <c r="G10" s="200"/>
      <c r="H10" s="200"/>
      <c r="I10" s="200"/>
      <c r="J10" s="200"/>
      <c r="K10" s="200"/>
      <c r="L10" s="200"/>
      <c r="M10" s="201"/>
    </row>
    <row r="12" spans="2:14" ht="14.45" thickBot="1"/>
    <row r="13" spans="2:14" ht="30.75" customHeight="1" thickBot="1">
      <c r="B13" s="117" t="s">
        <v>93</v>
      </c>
      <c r="C13" s="115"/>
    </row>
    <row r="14" spans="2:14" ht="15.6">
      <c r="B14" s="42"/>
      <c r="C14" s="43" t="s">
        <v>94</v>
      </c>
    </row>
    <row r="15" spans="2:14" ht="15" thickBot="1">
      <c r="B15" s="50" t="s">
        <v>95</v>
      </c>
      <c r="C15" s="68">
        <v>0.4</v>
      </c>
    </row>
    <row r="16" spans="2:14" ht="14.45">
      <c r="B16" s="45"/>
    </row>
    <row r="17" spans="2:5" ht="14.45" thickBot="1"/>
    <row r="18" spans="2:5" ht="26.45" customHeight="1" thickBot="1">
      <c r="B18" s="202" t="s">
        <v>96</v>
      </c>
      <c r="C18" s="203"/>
      <c r="D18" s="46"/>
      <c r="E18" s="47"/>
    </row>
    <row r="19" spans="2:5" ht="15.6">
      <c r="B19" s="48" t="s">
        <v>97</v>
      </c>
      <c r="C19" s="52" t="s">
        <v>98</v>
      </c>
      <c r="D19" s="52" t="s">
        <v>99</v>
      </c>
      <c r="E19" s="51" t="s">
        <v>100</v>
      </c>
    </row>
    <row r="20" spans="2:5" ht="14.45">
      <c r="B20" s="44" t="s">
        <v>49</v>
      </c>
      <c r="C20" s="214" t="s">
        <v>101</v>
      </c>
      <c r="D20" s="215"/>
      <c r="E20" s="216"/>
    </row>
    <row r="21" spans="2:5" ht="27.95">
      <c r="B21" s="44" t="s">
        <v>51</v>
      </c>
      <c r="C21" s="78" t="s">
        <v>102</v>
      </c>
      <c r="D21" s="79">
        <v>175000</v>
      </c>
      <c r="E21" s="80" t="s">
        <v>103</v>
      </c>
    </row>
    <row r="22" spans="2:5" ht="14.45">
      <c r="B22" s="44" t="s">
        <v>52</v>
      </c>
      <c r="C22" s="217" t="s">
        <v>104</v>
      </c>
      <c r="D22" s="218"/>
      <c r="E22" s="219"/>
    </row>
    <row r="23" spans="2:5" ht="14.45">
      <c r="B23" s="44" t="s">
        <v>54</v>
      </c>
      <c r="C23" s="217" t="s">
        <v>104</v>
      </c>
      <c r="D23" s="218"/>
      <c r="E23" s="219"/>
    </row>
    <row r="24" spans="2:5" ht="27.95">
      <c r="B24" s="44" t="s">
        <v>56</v>
      </c>
      <c r="C24" s="81" t="s">
        <v>105</v>
      </c>
      <c r="D24" s="79">
        <v>2666675</v>
      </c>
      <c r="E24" s="80" t="s">
        <v>106</v>
      </c>
    </row>
    <row r="25" spans="2:5" ht="14.45">
      <c r="B25" s="44" t="s">
        <v>57</v>
      </c>
      <c r="C25" s="217" t="s">
        <v>104</v>
      </c>
      <c r="D25" s="218"/>
      <c r="E25" s="219"/>
    </row>
    <row r="26" spans="2:5" ht="27.95">
      <c r="B26" s="44" t="s">
        <v>58</v>
      </c>
      <c r="C26" s="81" t="s">
        <v>107</v>
      </c>
      <c r="D26" s="79">
        <v>175000</v>
      </c>
      <c r="E26" s="80" t="s">
        <v>103</v>
      </c>
    </row>
    <row r="27" spans="2:5" ht="27.95">
      <c r="B27" s="44" t="s">
        <v>59</v>
      </c>
      <c r="C27" s="81" t="s">
        <v>108</v>
      </c>
      <c r="D27" s="79">
        <v>175000</v>
      </c>
      <c r="E27" s="80" t="s">
        <v>103</v>
      </c>
    </row>
    <row r="28" spans="2:5" ht="14.45">
      <c r="B28" s="44" t="s">
        <v>60</v>
      </c>
      <c r="C28" s="217" t="s">
        <v>109</v>
      </c>
      <c r="D28" s="218"/>
      <c r="E28" s="219"/>
    </row>
    <row r="29" spans="2:5" ht="14.45">
      <c r="B29" s="44" t="s">
        <v>62</v>
      </c>
      <c r="C29" s="217" t="s">
        <v>110</v>
      </c>
      <c r="D29" s="218"/>
      <c r="E29" s="219"/>
    </row>
    <row r="30" spans="2:5" ht="14.45">
      <c r="B30" s="55" t="s">
        <v>111</v>
      </c>
      <c r="C30" s="217" t="s">
        <v>112</v>
      </c>
      <c r="D30" s="218"/>
      <c r="E30" s="219"/>
    </row>
    <row r="31" spans="2:5" ht="29.45" customHeight="1">
      <c r="B31" s="55" t="s">
        <v>113</v>
      </c>
      <c r="C31" s="214" t="s">
        <v>114</v>
      </c>
      <c r="D31" s="215"/>
      <c r="E31" s="216"/>
    </row>
    <row r="32" spans="2:5" ht="14.45">
      <c r="B32" s="55" t="s">
        <v>115</v>
      </c>
      <c r="C32" s="217" t="s">
        <v>116</v>
      </c>
      <c r="D32" s="218"/>
      <c r="E32" s="219"/>
    </row>
    <row r="33" spans="2:13" ht="42.6" thickBot="1">
      <c r="B33" s="108" t="s">
        <v>66</v>
      </c>
      <c r="C33" s="109" t="s">
        <v>117</v>
      </c>
      <c r="D33" s="110">
        <v>274165</v>
      </c>
      <c r="E33" s="111" t="s">
        <v>118</v>
      </c>
    </row>
    <row r="35" spans="2:13" ht="14.45" thickBot="1"/>
    <row r="36" spans="2:13" ht="30.75" customHeight="1" thickBot="1">
      <c r="B36" s="202" t="s">
        <v>119</v>
      </c>
      <c r="C36" s="203"/>
      <c r="D36" s="203"/>
      <c r="E36" s="204"/>
    </row>
    <row r="37" spans="2:13" ht="15.6">
      <c r="B37" s="48" t="s">
        <v>97</v>
      </c>
      <c r="C37" s="52" t="s">
        <v>98</v>
      </c>
      <c r="D37" s="52" t="s">
        <v>99</v>
      </c>
      <c r="E37" s="51" t="s">
        <v>100</v>
      </c>
    </row>
    <row r="38" spans="2:13" ht="15" thickBot="1">
      <c r="B38" s="104" t="s">
        <v>120</v>
      </c>
      <c r="C38" s="105"/>
      <c r="D38" s="106"/>
      <c r="E38" s="107"/>
    </row>
    <row r="39" spans="2:13" ht="14.45" thickBot="1"/>
    <row r="40" spans="2:13" ht="24" customHeight="1" thickBot="1">
      <c r="B40" s="117" t="s">
        <v>121</v>
      </c>
      <c r="C40" s="114"/>
      <c r="D40" s="114"/>
      <c r="E40" s="114"/>
      <c r="F40" s="114"/>
      <c r="G40" s="114"/>
      <c r="H40" s="114"/>
      <c r="I40" s="114"/>
      <c r="J40" s="114"/>
      <c r="K40" s="114"/>
      <c r="L40" s="114"/>
      <c r="M40" s="115"/>
    </row>
    <row r="41" spans="2:13" ht="14.45">
      <c r="B41" s="220" t="s">
        <v>74</v>
      </c>
      <c r="C41" s="160"/>
      <c r="D41" s="160"/>
      <c r="E41" s="160"/>
      <c r="F41" s="160"/>
      <c r="G41" s="160"/>
      <c r="H41" s="160"/>
      <c r="I41" s="160"/>
      <c r="J41" s="160"/>
      <c r="K41" s="160"/>
      <c r="L41" s="160"/>
      <c r="M41" s="161"/>
    </row>
    <row r="42" spans="2:13" ht="14.45">
      <c r="B42" s="221" t="s">
        <v>75</v>
      </c>
      <c r="C42" s="153"/>
      <c r="D42" s="153"/>
      <c r="E42" s="153"/>
      <c r="F42" s="153"/>
      <c r="G42" s="153"/>
      <c r="H42" s="153"/>
      <c r="I42" s="153"/>
      <c r="J42" s="153"/>
      <c r="K42" s="153"/>
      <c r="L42" s="153"/>
      <c r="M42" s="154"/>
    </row>
    <row r="43" spans="2:13" ht="14.45">
      <c r="B43" s="221" t="s">
        <v>78</v>
      </c>
      <c r="C43" s="153"/>
      <c r="D43" s="153"/>
      <c r="E43" s="153"/>
      <c r="F43" s="153"/>
      <c r="G43" s="153"/>
      <c r="H43" s="153"/>
      <c r="I43" s="153"/>
      <c r="J43" s="153"/>
      <c r="K43" s="153"/>
      <c r="L43" s="153"/>
      <c r="M43" s="154"/>
    </row>
    <row r="44" spans="2:13" ht="14.45">
      <c r="B44" s="116" t="s">
        <v>79</v>
      </c>
      <c r="C44" s="112"/>
      <c r="D44" s="112"/>
      <c r="E44" s="112"/>
      <c r="F44" s="112"/>
      <c r="G44" s="112"/>
      <c r="H44" s="112"/>
      <c r="I44" s="112"/>
      <c r="J44" s="112"/>
      <c r="K44" s="112"/>
      <c r="L44" s="112"/>
      <c r="M44" s="113"/>
    </row>
    <row r="45" spans="2:13" ht="14.45">
      <c r="B45" s="220" t="s">
        <v>122</v>
      </c>
      <c r="C45" s="160"/>
      <c r="D45" s="160"/>
      <c r="E45" s="160"/>
      <c r="F45" s="160"/>
      <c r="G45" s="160"/>
      <c r="H45" s="160"/>
      <c r="I45" s="160"/>
      <c r="J45" s="160"/>
      <c r="K45" s="160"/>
      <c r="L45" s="160"/>
      <c r="M45" s="161"/>
    </row>
    <row r="46" spans="2:13" ht="14.45">
      <c r="B46" s="221" t="s">
        <v>83</v>
      </c>
      <c r="C46" s="153"/>
      <c r="D46" s="153"/>
      <c r="E46" s="153"/>
      <c r="F46" s="153"/>
      <c r="G46" s="153"/>
      <c r="H46" s="153"/>
      <c r="I46" s="153"/>
      <c r="J46" s="153"/>
      <c r="K46" s="153"/>
      <c r="L46" s="153"/>
      <c r="M46" s="154"/>
    </row>
    <row r="47" spans="2:13" ht="14.45">
      <c r="B47" s="221" t="s">
        <v>84</v>
      </c>
      <c r="C47" s="153"/>
      <c r="D47" s="153"/>
      <c r="E47" s="153"/>
      <c r="F47" s="153"/>
      <c r="G47" s="153"/>
      <c r="H47" s="153"/>
      <c r="I47" s="153"/>
      <c r="J47" s="153"/>
      <c r="K47" s="153"/>
      <c r="L47" s="153"/>
      <c r="M47" s="154"/>
    </row>
    <row r="48" spans="2:13" ht="14.45">
      <c r="B48" s="221" t="s">
        <v>85</v>
      </c>
      <c r="C48" s="153"/>
      <c r="D48" s="153"/>
      <c r="E48" s="153"/>
      <c r="F48" s="153"/>
      <c r="G48" s="153"/>
      <c r="H48" s="153"/>
      <c r="I48" s="153"/>
      <c r="J48" s="153"/>
      <c r="K48" s="153"/>
      <c r="L48" s="153"/>
      <c r="M48" s="154"/>
    </row>
    <row r="49" spans="2:13" ht="14.45">
      <c r="B49" s="222" t="s">
        <v>86</v>
      </c>
      <c r="C49" s="197"/>
      <c r="D49" s="197"/>
      <c r="E49" s="197"/>
      <c r="F49" s="197"/>
      <c r="G49" s="197"/>
      <c r="H49" s="197"/>
      <c r="I49" s="197"/>
      <c r="J49" s="197"/>
      <c r="K49" s="197"/>
      <c r="L49" s="197"/>
      <c r="M49" s="198"/>
    </row>
    <row r="50" spans="2:13" ht="57.95" customHeight="1" thickBot="1">
      <c r="B50" s="223" t="s">
        <v>87</v>
      </c>
      <c r="C50" s="150"/>
      <c r="D50" s="150"/>
      <c r="E50" s="150"/>
      <c r="F50" s="150"/>
      <c r="G50" s="150"/>
      <c r="H50" s="150"/>
      <c r="I50" s="150"/>
      <c r="J50" s="150"/>
      <c r="K50" s="150"/>
      <c r="L50" s="150"/>
      <c r="M50" s="151"/>
    </row>
  </sheetData>
  <mergeCells count="28">
    <mergeCell ref="B49:M49"/>
    <mergeCell ref="B50:M50"/>
    <mergeCell ref="B43:M43"/>
    <mergeCell ref="B45:M45"/>
    <mergeCell ref="B46:M46"/>
    <mergeCell ref="B47:M47"/>
    <mergeCell ref="B48:M48"/>
    <mergeCell ref="C30:E30"/>
    <mergeCell ref="C31:E31"/>
    <mergeCell ref="C32:E32"/>
    <mergeCell ref="B41:M41"/>
    <mergeCell ref="B42:M42"/>
    <mergeCell ref="B1:M1"/>
    <mergeCell ref="B2:M2"/>
    <mergeCell ref="B10:M10"/>
    <mergeCell ref="B36:E36"/>
    <mergeCell ref="B18:C18"/>
    <mergeCell ref="C3:M3"/>
    <mergeCell ref="B9:M9"/>
    <mergeCell ref="B6:M6"/>
    <mergeCell ref="B7:M7"/>
    <mergeCell ref="B8:M8"/>
    <mergeCell ref="C20:E20"/>
    <mergeCell ref="C22:E22"/>
    <mergeCell ref="C23:E23"/>
    <mergeCell ref="C25:E25"/>
    <mergeCell ref="C28:E28"/>
    <mergeCell ref="C29:E2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55"/>
  <sheetViews>
    <sheetView zoomScale="70" zoomScaleNormal="70" workbookViewId="0">
      <selection activeCell="B7" sqref="B7:M7"/>
    </sheetView>
  </sheetViews>
  <sheetFormatPr defaultColWidth="8.85546875" defaultRowHeight="14.1"/>
  <cols>
    <col min="1" max="1" width="3.85546875" style="3" customWidth="1"/>
    <col min="2" max="2" width="40.85546875" style="3" customWidth="1"/>
    <col min="3" max="13" width="15.5703125" style="3" customWidth="1"/>
    <col min="14" max="16384" width="8.85546875" style="3"/>
  </cols>
  <sheetData>
    <row r="1" spans="2:13" ht="22.5" customHeight="1">
      <c r="B1" s="127" t="s">
        <v>12</v>
      </c>
      <c r="C1" s="128"/>
      <c r="D1" s="128"/>
      <c r="E1" s="128"/>
      <c r="F1" s="128"/>
      <c r="G1" s="128"/>
      <c r="H1" s="128"/>
      <c r="I1" s="128"/>
      <c r="J1" s="128"/>
      <c r="K1" s="242"/>
      <c r="L1" s="242"/>
      <c r="M1" s="243"/>
    </row>
    <row r="2" spans="2:13" ht="23.25" customHeight="1">
      <c r="B2" s="179" t="s">
        <v>1</v>
      </c>
      <c r="C2" s="180"/>
      <c r="D2" s="180"/>
      <c r="E2" s="180"/>
      <c r="F2" s="180"/>
      <c r="G2" s="180"/>
      <c r="H2" s="180"/>
      <c r="I2" s="180"/>
      <c r="J2" s="180"/>
      <c r="K2" s="180"/>
      <c r="L2" s="244"/>
      <c r="M2" s="245"/>
    </row>
    <row r="3" spans="2:13" ht="20.45" thickBot="1">
      <c r="B3" s="53" t="s">
        <v>13</v>
      </c>
      <c r="C3" s="205" t="s">
        <v>14</v>
      </c>
      <c r="D3" s="206"/>
      <c r="E3" s="206"/>
      <c r="F3" s="206"/>
      <c r="G3" s="206"/>
      <c r="H3" s="206"/>
      <c r="I3" s="206"/>
      <c r="J3" s="206"/>
      <c r="K3" s="206"/>
      <c r="L3" s="206"/>
      <c r="M3" s="207"/>
    </row>
    <row r="4" spans="2:13" ht="14.45" thickBot="1">
      <c r="B4" s="1"/>
      <c r="C4" s="2"/>
      <c r="D4" s="2"/>
      <c r="E4" s="2"/>
      <c r="F4" s="2"/>
    </row>
    <row r="5" spans="2:13" ht="20.100000000000001">
      <c r="B5" s="246" t="s">
        <v>123</v>
      </c>
      <c r="C5" s="247"/>
      <c r="D5" s="247"/>
      <c r="E5" s="247"/>
      <c r="F5" s="247"/>
      <c r="G5" s="247"/>
      <c r="H5" s="247"/>
      <c r="I5" s="247"/>
      <c r="J5" s="247"/>
      <c r="K5" s="247"/>
      <c r="L5" s="247"/>
      <c r="M5" s="248"/>
    </row>
    <row r="6" spans="2:13" ht="15.6">
      <c r="B6" s="236" t="s">
        <v>124</v>
      </c>
      <c r="C6" s="237"/>
      <c r="D6" s="237"/>
      <c r="E6" s="237"/>
      <c r="F6" s="237"/>
      <c r="G6" s="237"/>
      <c r="H6" s="237"/>
      <c r="I6" s="237"/>
      <c r="J6" s="237"/>
      <c r="K6" s="237"/>
      <c r="L6" s="237"/>
      <c r="M6" s="238"/>
    </row>
    <row r="7" spans="2:13" ht="80.45" customHeight="1" thickBot="1">
      <c r="B7" s="239" t="s">
        <v>125</v>
      </c>
      <c r="C7" s="240"/>
      <c r="D7" s="240"/>
      <c r="E7" s="240"/>
      <c r="F7" s="240"/>
      <c r="G7" s="240"/>
      <c r="H7" s="240"/>
      <c r="I7" s="240"/>
      <c r="J7" s="240"/>
      <c r="K7" s="240"/>
      <c r="L7" s="240"/>
      <c r="M7" s="241"/>
    </row>
    <row r="8" spans="2:13" ht="15.6">
      <c r="B8" s="56"/>
      <c r="C8" s="56"/>
      <c r="D8" s="56"/>
      <c r="E8" s="56"/>
      <c r="F8" s="56"/>
      <c r="G8" s="56"/>
      <c r="H8" s="57"/>
      <c r="I8" s="58"/>
      <c r="J8" s="58"/>
      <c r="K8" s="56"/>
      <c r="L8" s="56"/>
      <c r="M8" s="56"/>
    </row>
    <row r="9" spans="2:13" ht="15.95" thickBot="1">
      <c r="B9" s="56"/>
      <c r="C9" s="56"/>
      <c r="D9" s="56"/>
      <c r="E9" s="56"/>
      <c r="F9" s="56"/>
      <c r="G9" s="56"/>
      <c r="H9" s="57"/>
      <c r="I9" s="58"/>
      <c r="J9" s="58"/>
      <c r="K9" s="56"/>
      <c r="L9" s="56"/>
      <c r="M9" s="56"/>
    </row>
    <row r="10" spans="2:13" ht="18.600000000000001" thickBot="1">
      <c r="B10" s="59"/>
      <c r="C10" s="60" t="s">
        <v>33</v>
      </c>
      <c r="D10" s="61" t="s">
        <v>34</v>
      </c>
      <c r="E10" s="61" t="s">
        <v>35</v>
      </c>
      <c r="F10" s="61" t="s">
        <v>36</v>
      </c>
      <c r="G10" s="61" t="s">
        <v>37</v>
      </c>
      <c r="H10" s="61" t="s">
        <v>38</v>
      </c>
      <c r="I10" s="61" t="s">
        <v>39</v>
      </c>
      <c r="J10" s="61" t="s">
        <v>40</v>
      </c>
      <c r="K10" s="61" t="s">
        <v>41</v>
      </c>
      <c r="L10" s="62" t="s">
        <v>42</v>
      </c>
      <c r="M10" s="60" t="s">
        <v>43</v>
      </c>
    </row>
    <row r="11" spans="2:13" ht="15.95" thickBot="1">
      <c r="B11" s="92" t="s">
        <v>126</v>
      </c>
      <c r="C11" s="63"/>
      <c r="D11" s="64"/>
      <c r="E11" s="65"/>
      <c r="F11" s="65"/>
      <c r="G11" s="65"/>
      <c r="H11" s="65"/>
      <c r="I11" s="65"/>
      <c r="J11" s="65"/>
      <c r="K11" s="66"/>
      <c r="L11" s="65"/>
      <c r="M11" s="63"/>
    </row>
    <row r="12" spans="2:13" ht="15.75" customHeight="1">
      <c r="B12" s="85" t="s">
        <v>127</v>
      </c>
      <c r="C12" s="86">
        <v>515840</v>
      </c>
      <c r="D12" s="67" t="s">
        <v>128</v>
      </c>
      <c r="E12" s="67"/>
      <c r="F12" s="67"/>
      <c r="G12" s="67"/>
      <c r="H12" s="67"/>
      <c r="I12" s="67"/>
      <c r="J12" s="67"/>
      <c r="K12" s="67"/>
      <c r="L12" s="67"/>
      <c r="M12" s="87">
        <f>SUM(C12:L12)</f>
        <v>515840</v>
      </c>
    </row>
    <row r="13" spans="2:13" ht="15.75" customHeight="1">
      <c r="B13" s="85" t="s">
        <v>129</v>
      </c>
      <c r="C13" s="86">
        <v>243200</v>
      </c>
      <c r="D13" s="67"/>
      <c r="E13" s="67"/>
      <c r="F13" s="67"/>
      <c r="G13" s="67"/>
      <c r="H13" s="67"/>
      <c r="I13" s="67"/>
      <c r="J13" s="67"/>
      <c r="K13" s="67"/>
      <c r="L13" s="67"/>
      <c r="M13" s="87">
        <f t="shared" ref="M13:M18" si="0">SUM(C13:L13)</f>
        <v>243200</v>
      </c>
    </row>
    <row r="14" spans="2:13" ht="15.75" customHeight="1">
      <c r="B14" s="85" t="s">
        <v>130</v>
      </c>
      <c r="C14" s="86">
        <v>619520</v>
      </c>
      <c r="D14" s="67"/>
      <c r="E14" s="67"/>
      <c r="F14" s="67"/>
      <c r="G14" s="67"/>
      <c r="H14" s="67"/>
      <c r="I14" s="67"/>
      <c r="J14" s="67"/>
      <c r="K14" s="67"/>
      <c r="L14" s="67"/>
      <c r="M14" s="87">
        <f t="shared" si="0"/>
        <v>619520</v>
      </c>
    </row>
    <row r="15" spans="2:13" ht="15.75" customHeight="1">
      <c r="B15" s="85" t="s">
        <v>131</v>
      </c>
      <c r="C15" s="86">
        <v>94080</v>
      </c>
      <c r="D15" s="67"/>
      <c r="E15" s="67"/>
      <c r="F15" s="67"/>
      <c r="G15" s="67"/>
      <c r="H15" s="67"/>
      <c r="I15" s="67"/>
      <c r="J15" s="67"/>
      <c r="K15" s="67"/>
      <c r="L15" s="67"/>
      <c r="M15" s="87">
        <f t="shared" si="0"/>
        <v>94080</v>
      </c>
    </row>
    <row r="16" spans="2:13" ht="15.6">
      <c r="B16" s="85" t="s">
        <v>132</v>
      </c>
      <c r="C16" s="86">
        <v>75000</v>
      </c>
      <c r="D16" s="67"/>
      <c r="E16" s="67"/>
      <c r="F16" s="67"/>
      <c r="G16" s="67"/>
      <c r="H16" s="67"/>
      <c r="I16" s="67"/>
      <c r="J16" s="67"/>
      <c r="K16" s="67"/>
      <c r="L16" s="67"/>
      <c r="M16" s="87">
        <f t="shared" ref="M16:M17" si="1">SUM(C16:L16)</f>
        <v>75000</v>
      </c>
    </row>
    <row r="17" spans="2:13" ht="15.6">
      <c r="B17" s="85" t="s">
        <v>133</v>
      </c>
      <c r="C17" s="94">
        <v>100000</v>
      </c>
      <c r="D17" s="67"/>
      <c r="E17" s="67"/>
      <c r="F17" s="67"/>
      <c r="G17" s="67"/>
      <c r="H17" s="67"/>
      <c r="I17" s="67"/>
      <c r="J17" s="67"/>
      <c r="K17" s="67"/>
      <c r="L17" s="67"/>
      <c r="M17" s="87">
        <f t="shared" si="1"/>
        <v>100000</v>
      </c>
    </row>
    <row r="18" spans="2:13" ht="16.350000000000001" customHeight="1">
      <c r="B18" s="85" t="s">
        <v>134</v>
      </c>
      <c r="C18" s="86">
        <v>253440</v>
      </c>
      <c r="D18" s="67"/>
      <c r="E18" s="67"/>
      <c r="F18" s="67"/>
      <c r="G18" s="67"/>
      <c r="H18" s="67"/>
      <c r="I18" s="67"/>
      <c r="J18" s="67"/>
      <c r="K18" s="67"/>
      <c r="L18" s="67"/>
      <c r="M18" s="87">
        <f t="shared" si="0"/>
        <v>253440</v>
      </c>
    </row>
    <row r="19" spans="2:13" ht="14.45" thickBot="1">
      <c r="B19" s="88" t="s">
        <v>45</v>
      </c>
      <c r="C19" s="89">
        <f>SUM(C12:C18)</f>
        <v>1901080</v>
      </c>
      <c r="D19" s="90">
        <f>SUM(D12:D18)</f>
        <v>0</v>
      </c>
      <c r="E19" s="90">
        <f t="shared" ref="E19:K19" si="2">SUM(E12:E18)</f>
        <v>0</v>
      </c>
      <c r="F19" s="90">
        <f t="shared" si="2"/>
        <v>0</v>
      </c>
      <c r="G19" s="90">
        <f t="shared" si="2"/>
        <v>0</v>
      </c>
      <c r="H19" s="90">
        <f t="shared" si="2"/>
        <v>0</v>
      </c>
      <c r="I19" s="90">
        <f t="shared" si="2"/>
        <v>0</v>
      </c>
      <c r="J19" s="90">
        <f t="shared" si="2"/>
        <v>0</v>
      </c>
      <c r="K19" s="90">
        <f t="shared" si="2"/>
        <v>0</v>
      </c>
      <c r="L19" s="90">
        <f>SUM(L12:L18)</f>
        <v>0</v>
      </c>
      <c r="M19" s="91">
        <f>SUM(M12:M18)</f>
        <v>1901080</v>
      </c>
    </row>
    <row r="20" spans="2:13" ht="14.45" thickBot="1">
      <c r="B20" s="56"/>
      <c r="C20" s="56"/>
      <c r="D20" s="56"/>
      <c r="E20" s="56"/>
      <c r="F20" s="56"/>
      <c r="G20" s="56"/>
      <c r="H20" s="56"/>
      <c r="I20" s="56"/>
      <c r="J20" s="56"/>
      <c r="K20" s="56"/>
      <c r="L20" s="56"/>
      <c r="M20" s="56"/>
    </row>
    <row r="21" spans="2:13" ht="18.600000000000001" thickBot="1">
      <c r="B21" s="249" t="s">
        <v>135</v>
      </c>
      <c r="C21" s="250"/>
      <c r="D21" s="250"/>
      <c r="E21" s="250"/>
      <c r="F21" s="250"/>
      <c r="G21" s="250"/>
      <c r="H21" s="250"/>
      <c r="I21" s="250"/>
      <c r="J21" s="250"/>
      <c r="K21" s="250"/>
      <c r="L21" s="250"/>
      <c r="M21" s="251"/>
    </row>
    <row r="22" spans="2:13" ht="14.45">
      <c r="B22" s="221" t="s">
        <v>136</v>
      </c>
      <c r="C22" s="153"/>
      <c r="D22" s="153"/>
      <c r="E22" s="153"/>
      <c r="F22" s="153"/>
      <c r="G22" s="153"/>
      <c r="H22" s="153"/>
      <c r="I22" s="153"/>
      <c r="J22" s="153"/>
      <c r="K22" s="153"/>
      <c r="L22" s="153"/>
      <c r="M22" s="154"/>
    </row>
    <row r="23" spans="2:13">
      <c r="B23" s="230" t="s">
        <v>137</v>
      </c>
      <c r="C23" s="231"/>
      <c r="D23" s="231"/>
      <c r="E23" s="231"/>
      <c r="F23" s="231"/>
      <c r="G23" s="231"/>
      <c r="H23" s="231"/>
      <c r="I23" s="231"/>
      <c r="J23" s="231"/>
      <c r="K23" s="231"/>
      <c r="L23" s="231"/>
      <c r="M23" s="232"/>
    </row>
    <row r="24" spans="2:13" ht="14.45">
      <c r="B24" s="224" t="s">
        <v>138</v>
      </c>
      <c r="C24" s="225"/>
      <c r="D24" s="225"/>
      <c r="E24" s="225"/>
      <c r="F24" s="225"/>
      <c r="G24" s="225"/>
      <c r="H24" s="225"/>
      <c r="I24" s="225"/>
      <c r="J24" s="225"/>
      <c r="K24" s="225"/>
      <c r="L24" s="225"/>
      <c r="M24" s="226"/>
    </row>
    <row r="25" spans="2:13" ht="14.45">
      <c r="B25" s="224" t="s">
        <v>139</v>
      </c>
      <c r="C25" s="225"/>
      <c r="D25" s="225"/>
      <c r="E25" s="225"/>
      <c r="F25" s="225"/>
      <c r="G25" s="225"/>
      <c r="H25" s="225"/>
      <c r="I25" s="225"/>
      <c r="J25" s="225"/>
      <c r="K25" s="225"/>
      <c r="L25" s="225"/>
      <c r="M25" s="226"/>
    </row>
    <row r="26" spans="2:13" ht="14.45">
      <c r="B26" s="224" t="s">
        <v>140</v>
      </c>
      <c r="C26" s="225"/>
      <c r="D26" s="225"/>
      <c r="E26" s="225"/>
      <c r="F26" s="225"/>
      <c r="G26" s="225"/>
      <c r="H26" s="225"/>
      <c r="I26" s="225"/>
      <c r="J26" s="225"/>
      <c r="K26" s="225"/>
      <c r="L26" s="225"/>
      <c r="M26" s="226"/>
    </row>
    <row r="27" spans="2:13" ht="14.45">
      <c r="B27" s="233" t="s">
        <v>141</v>
      </c>
      <c r="C27" s="234"/>
      <c r="D27" s="234"/>
      <c r="E27" s="234"/>
      <c r="F27" s="234"/>
      <c r="G27" s="234"/>
      <c r="H27" s="234"/>
      <c r="I27" s="234"/>
      <c r="J27" s="234"/>
      <c r="K27" s="234"/>
      <c r="L27" s="234"/>
      <c r="M27" s="235"/>
    </row>
    <row r="28" spans="2:13">
      <c r="B28" s="230" t="s">
        <v>142</v>
      </c>
      <c r="C28" s="231"/>
      <c r="D28" s="231"/>
      <c r="E28" s="231"/>
      <c r="F28" s="231"/>
      <c r="G28" s="231"/>
      <c r="H28" s="231"/>
      <c r="I28" s="231"/>
      <c r="J28" s="231"/>
      <c r="K28" s="231"/>
      <c r="L28" s="231"/>
      <c r="M28" s="232"/>
    </row>
    <row r="29" spans="2:13" ht="14.45">
      <c r="B29" s="224" t="s">
        <v>143</v>
      </c>
      <c r="C29" s="225"/>
      <c r="D29" s="225"/>
      <c r="E29" s="225"/>
      <c r="F29" s="225"/>
      <c r="G29" s="225"/>
      <c r="H29" s="225"/>
      <c r="I29" s="225"/>
      <c r="J29" s="225"/>
      <c r="K29" s="225"/>
      <c r="L29" s="225"/>
      <c r="M29" s="226"/>
    </row>
    <row r="30" spans="2:13" ht="14.45">
      <c r="B30" s="224" t="s">
        <v>144</v>
      </c>
      <c r="C30" s="225"/>
      <c r="D30" s="225"/>
      <c r="E30" s="225"/>
      <c r="F30" s="225"/>
      <c r="G30" s="225"/>
      <c r="H30" s="225"/>
      <c r="I30" s="225"/>
      <c r="J30" s="225"/>
      <c r="K30" s="225"/>
      <c r="L30" s="225"/>
      <c r="M30" s="226"/>
    </row>
    <row r="31" spans="2:13" ht="14.45">
      <c r="B31" s="224" t="s">
        <v>145</v>
      </c>
      <c r="C31" s="225"/>
      <c r="D31" s="225"/>
      <c r="E31" s="225"/>
      <c r="F31" s="225"/>
      <c r="G31" s="225"/>
      <c r="H31" s="225"/>
      <c r="I31" s="225"/>
      <c r="J31" s="225"/>
      <c r="K31" s="225"/>
      <c r="L31" s="225"/>
      <c r="M31" s="226"/>
    </row>
    <row r="32" spans="2:13" ht="14.45">
      <c r="B32" s="224" t="s">
        <v>146</v>
      </c>
      <c r="C32" s="225"/>
      <c r="D32" s="225"/>
      <c r="E32" s="225"/>
      <c r="F32" s="225"/>
      <c r="G32" s="225"/>
      <c r="H32" s="225"/>
      <c r="I32" s="225"/>
      <c r="J32" s="225"/>
      <c r="K32" s="225"/>
      <c r="L32" s="225"/>
      <c r="M32" s="226"/>
    </row>
    <row r="33" spans="2:13" ht="14.45">
      <c r="B33" s="224" t="s">
        <v>147</v>
      </c>
      <c r="C33" s="225"/>
      <c r="D33" s="225"/>
      <c r="E33" s="225"/>
      <c r="F33" s="225"/>
      <c r="G33" s="225"/>
      <c r="H33" s="225"/>
      <c r="I33" s="225"/>
      <c r="J33" s="225"/>
      <c r="K33" s="225"/>
      <c r="L33" s="225"/>
      <c r="M33" s="226"/>
    </row>
    <row r="34" spans="2:13">
      <c r="B34" s="230" t="s">
        <v>148</v>
      </c>
      <c r="C34" s="231"/>
      <c r="D34" s="231"/>
      <c r="E34" s="231"/>
      <c r="F34" s="231"/>
      <c r="G34" s="231"/>
      <c r="H34" s="231"/>
      <c r="I34" s="231"/>
      <c r="J34" s="231"/>
      <c r="K34" s="231"/>
      <c r="L34" s="231"/>
      <c r="M34" s="232"/>
    </row>
    <row r="35" spans="2:13" ht="14.45">
      <c r="B35" s="224" t="s">
        <v>147</v>
      </c>
      <c r="C35" s="225"/>
      <c r="D35" s="225"/>
      <c r="E35" s="225"/>
      <c r="F35" s="225"/>
      <c r="G35" s="225"/>
      <c r="H35" s="225"/>
      <c r="I35" s="225"/>
      <c r="J35" s="225"/>
      <c r="K35" s="225"/>
      <c r="L35" s="225"/>
      <c r="M35" s="226"/>
    </row>
    <row r="36" spans="2:13" ht="14.45">
      <c r="B36" s="224" t="s">
        <v>149</v>
      </c>
      <c r="C36" s="225"/>
      <c r="D36" s="225"/>
      <c r="E36" s="225"/>
      <c r="F36" s="225"/>
      <c r="G36" s="225"/>
      <c r="H36" s="225"/>
      <c r="I36" s="225"/>
      <c r="J36" s="225"/>
      <c r="K36" s="225"/>
      <c r="L36" s="225"/>
      <c r="M36" s="226"/>
    </row>
    <row r="37" spans="2:13" ht="14.45">
      <c r="B37" s="224" t="s">
        <v>150</v>
      </c>
      <c r="C37" s="225"/>
      <c r="D37" s="225"/>
      <c r="E37" s="225"/>
      <c r="F37" s="225"/>
      <c r="G37" s="225"/>
      <c r="H37" s="225"/>
      <c r="I37" s="225"/>
      <c r="J37" s="225"/>
      <c r="K37" s="225"/>
      <c r="L37" s="225"/>
      <c r="M37" s="226"/>
    </row>
    <row r="38" spans="2:13" ht="14.45">
      <c r="B38" s="224" t="s">
        <v>151</v>
      </c>
      <c r="C38" s="225"/>
      <c r="D38" s="225"/>
      <c r="E38" s="225"/>
      <c r="F38" s="225"/>
      <c r="G38" s="225"/>
      <c r="H38" s="225"/>
      <c r="I38" s="225"/>
      <c r="J38" s="225"/>
      <c r="K38" s="225"/>
      <c r="L38" s="225"/>
      <c r="M38" s="226"/>
    </row>
    <row r="39" spans="2:13" ht="14.45">
      <c r="B39" s="224" t="s">
        <v>152</v>
      </c>
      <c r="C39" s="225"/>
      <c r="D39" s="225"/>
      <c r="E39" s="225"/>
      <c r="F39" s="225"/>
      <c r="G39" s="225"/>
      <c r="H39" s="225"/>
      <c r="I39" s="225"/>
      <c r="J39" s="225"/>
      <c r="K39" s="225"/>
      <c r="L39" s="225"/>
      <c r="M39" s="226"/>
    </row>
    <row r="40" spans="2:13" ht="14.45">
      <c r="B40" s="222" t="s">
        <v>153</v>
      </c>
      <c r="C40" s="197"/>
      <c r="D40" s="197"/>
      <c r="E40" s="197"/>
      <c r="F40" s="197"/>
      <c r="G40" s="197"/>
      <c r="H40" s="197"/>
      <c r="I40" s="197"/>
      <c r="J40" s="197"/>
      <c r="K40" s="197"/>
      <c r="L40" s="197"/>
      <c r="M40" s="198"/>
    </row>
    <row r="41" spans="2:13">
      <c r="B41" s="230" t="s">
        <v>131</v>
      </c>
      <c r="C41" s="231"/>
      <c r="D41" s="231"/>
      <c r="E41" s="231"/>
      <c r="F41" s="231"/>
      <c r="G41" s="231"/>
      <c r="H41" s="231"/>
      <c r="I41" s="231"/>
      <c r="J41" s="231"/>
      <c r="K41" s="231"/>
      <c r="L41" s="231"/>
      <c r="M41" s="232"/>
    </row>
    <row r="42" spans="2:13" ht="14.45">
      <c r="B42" s="224" t="s">
        <v>154</v>
      </c>
      <c r="C42" s="225"/>
      <c r="D42" s="225"/>
      <c r="E42" s="225"/>
      <c r="F42" s="225"/>
      <c r="G42" s="225"/>
      <c r="H42" s="225"/>
      <c r="I42" s="225"/>
      <c r="J42" s="225"/>
      <c r="K42" s="225"/>
      <c r="L42" s="225"/>
      <c r="M42" s="226"/>
    </row>
    <row r="43" spans="2:13" ht="14.45">
      <c r="B43" s="224" t="s">
        <v>155</v>
      </c>
      <c r="C43" s="225"/>
      <c r="D43" s="225"/>
      <c r="E43" s="225"/>
      <c r="F43" s="225"/>
      <c r="G43" s="225"/>
      <c r="H43" s="225"/>
      <c r="I43" s="225"/>
      <c r="J43" s="225"/>
      <c r="K43" s="225"/>
      <c r="L43" s="225"/>
      <c r="M43" s="226"/>
    </row>
    <row r="44" spans="2:13" ht="14.45">
      <c r="B44" s="224" t="s">
        <v>156</v>
      </c>
      <c r="C44" s="225"/>
      <c r="D44" s="225"/>
      <c r="E44" s="225"/>
      <c r="F44" s="225"/>
      <c r="G44" s="225"/>
      <c r="H44" s="225"/>
      <c r="I44" s="225"/>
      <c r="J44" s="225"/>
      <c r="K44" s="225"/>
      <c r="L44" s="225"/>
      <c r="M44" s="226"/>
    </row>
    <row r="45" spans="2:13" ht="14.45">
      <c r="B45" s="233" t="s">
        <v>157</v>
      </c>
      <c r="C45" s="234"/>
      <c r="D45" s="234"/>
      <c r="E45" s="234"/>
      <c r="F45" s="234"/>
      <c r="G45" s="234"/>
      <c r="H45" s="234"/>
      <c r="I45" s="234"/>
      <c r="J45" s="234"/>
      <c r="K45" s="234"/>
      <c r="L45" s="234"/>
      <c r="M45" s="235"/>
    </row>
    <row r="46" spans="2:13">
      <c r="B46" s="230" t="s">
        <v>158</v>
      </c>
      <c r="C46" s="231"/>
      <c r="D46" s="231"/>
      <c r="E46" s="231"/>
      <c r="F46" s="231"/>
      <c r="G46" s="231"/>
      <c r="H46" s="231"/>
      <c r="I46" s="231"/>
      <c r="J46" s="231"/>
      <c r="K46" s="231"/>
      <c r="L46" s="231"/>
      <c r="M46" s="232"/>
    </row>
    <row r="47" spans="2:13" ht="14.45">
      <c r="B47" s="224" t="s">
        <v>159</v>
      </c>
      <c r="C47" s="225"/>
      <c r="D47" s="225"/>
      <c r="E47" s="225"/>
      <c r="F47" s="225"/>
      <c r="G47" s="225"/>
      <c r="H47" s="225"/>
      <c r="I47" s="225"/>
      <c r="J47" s="225"/>
      <c r="K47" s="225"/>
      <c r="L47" s="225"/>
      <c r="M47" s="226"/>
    </row>
    <row r="48" spans="2:13" ht="14.45">
      <c r="B48" s="224" t="s">
        <v>160</v>
      </c>
      <c r="C48" s="225"/>
      <c r="D48" s="225"/>
      <c r="E48" s="225"/>
      <c r="F48" s="225"/>
      <c r="G48" s="225"/>
      <c r="H48" s="225"/>
      <c r="I48" s="225"/>
      <c r="J48" s="225"/>
      <c r="K48" s="225"/>
      <c r="L48" s="225"/>
      <c r="M48" s="226"/>
    </row>
    <row r="49" spans="2:13" s="93" customFormat="1" ht="43.5" customHeight="1">
      <c r="B49" s="233" t="s">
        <v>161</v>
      </c>
      <c r="C49" s="225"/>
      <c r="D49" s="225"/>
      <c r="E49" s="225"/>
      <c r="F49" s="225"/>
      <c r="G49" s="225"/>
      <c r="H49" s="225"/>
      <c r="I49" s="225"/>
      <c r="J49" s="225"/>
      <c r="K49" s="225"/>
      <c r="L49" s="225"/>
      <c r="M49" s="226"/>
    </row>
    <row r="50" spans="2:13">
      <c r="B50" s="230" t="s">
        <v>134</v>
      </c>
      <c r="C50" s="231"/>
      <c r="D50" s="231"/>
      <c r="E50" s="231"/>
      <c r="F50" s="231"/>
      <c r="G50" s="231"/>
      <c r="H50" s="231"/>
      <c r="I50" s="231"/>
      <c r="J50" s="231"/>
      <c r="K50" s="231"/>
      <c r="L50" s="231"/>
      <c r="M50" s="232"/>
    </row>
    <row r="51" spans="2:13" ht="14.45">
      <c r="B51" s="224" t="s">
        <v>162</v>
      </c>
      <c r="C51" s="225"/>
      <c r="D51" s="225"/>
      <c r="E51" s="225"/>
      <c r="F51" s="225"/>
      <c r="G51" s="225"/>
      <c r="H51" s="225"/>
      <c r="I51" s="225"/>
      <c r="J51" s="225"/>
      <c r="K51" s="225"/>
      <c r="L51" s="225"/>
      <c r="M51" s="226"/>
    </row>
    <row r="52" spans="2:13" ht="14.45">
      <c r="B52" s="224" t="s">
        <v>163</v>
      </c>
      <c r="C52" s="225"/>
      <c r="D52" s="225"/>
      <c r="E52" s="225"/>
      <c r="F52" s="225"/>
      <c r="G52" s="225"/>
      <c r="H52" s="225"/>
      <c r="I52" s="225"/>
      <c r="J52" s="225"/>
      <c r="K52" s="225"/>
      <c r="L52" s="225"/>
      <c r="M52" s="226"/>
    </row>
    <row r="53" spans="2:13" ht="14.45">
      <c r="B53" s="224" t="s">
        <v>164</v>
      </c>
      <c r="C53" s="225"/>
      <c r="D53" s="225"/>
      <c r="E53" s="225"/>
      <c r="F53" s="225"/>
      <c r="G53" s="225"/>
      <c r="H53" s="225"/>
      <c r="I53" s="225"/>
      <c r="J53" s="225"/>
      <c r="K53" s="225"/>
      <c r="L53" s="225"/>
      <c r="M53" s="226"/>
    </row>
    <row r="54" spans="2:13" ht="14.45">
      <c r="B54" s="224" t="s">
        <v>165</v>
      </c>
      <c r="C54" s="225"/>
      <c r="D54" s="225"/>
      <c r="E54" s="225"/>
      <c r="F54" s="225"/>
      <c r="G54" s="225"/>
      <c r="H54" s="225"/>
      <c r="I54" s="225"/>
      <c r="J54" s="225"/>
      <c r="K54" s="225"/>
      <c r="L54" s="225"/>
      <c r="M54" s="226"/>
    </row>
    <row r="55" spans="2:13" ht="15" thickBot="1">
      <c r="B55" s="227"/>
      <c r="C55" s="228"/>
      <c r="D55" s="228"/>
      <c r="E55" s="228"/>
      <c r="F55" s="228"/>
      <c r="G55" s="228"/>
      <c r="H55" s="228"/>
      <c r="I55" s="228"/>
      <c r="J55" s="228"/>
      <c r="K55" s="228"/>
      <c r="L55" s="228"/>
      <c r="M55" s="229"/>
    </row>
  </sheetData>
  <mergeCells count="41">
    <mergeCell ref="B26:M26"/>
    <mergeCell ref="B27:M27"/>
    <mergeCell ref="B30:M30"/>
    <mergeCell ref="B28:M28"/>
    <mergeCell ref="B29:M29"/>
    <mergeCell ref="B21:M21"/>
    <mergeCell ref="B22:M22"/>
    <mergeCell ref="B23:M23"/>
    <mergeCell ref="B24:M24"/>
    <mergeCell ref="B25:M25"/>
    <mergeCell ref="B6:M6"/>
    <mergeCell ref="B7:M7"/>
    <mergeCell ref="B1:M1"/>
    <mergeCell ref="B2:M2"/>
    <mergeCell ref="C3:M3"/>
    <mergeCell ref="B5:M5"/>
    <mergeCell ref="B31:M31"/>
    <mergeCell ref="B32:M32"/>
    <mergeCell ref="B33:M33"/>
    <mergeCell ref="B34:M34"/>
    <mergeCell ref="B35:M35"/>
    <mergeCell ref="B36:M36"/>
    <mergeCell ref="B37:M37"/>
    <mergeCell ref="B38:M38"/>
    <mergeCell ref="B39:M39"/>
    <mergeCell ref="B40:M40"/>
    <mergeCell ref="B41:M41"/>
    <mergeCell ref="B42:M42"/>
    <mergeCell ref="B43:M43"/>
    <mergeCell ref="B44:M44"/>
    <mergeCell ref="B45:M45"/>
    <mergeCell ref="B52:M52"/>
    <mergeCell ref="B53:M53"/>
    <mergeCell ref="B54:M54"/>
    <mergeCell ref="B55:M55"/>
    <mergeCell ref="B46:M46"/>
    <mergeCell ref="B47:M47"/>
    <mergeCell ref="B48:M48"/>
    <mergeCell ref="B50:M50"/>
    <mergeCell ref="B51:M51"/>
    <mergeCell ref="B49:M4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8" ma:contentTypeDescription="Create a new document." ma:contentTypeScope="" ma:versionID="07e3482b91b0f2cb12d4456714bd6ab9">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95891967d007e3f4f8a19b3fed3130e5"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AC36BE-AF57-4671-87E0-4D1E58AFA6A1}"/>
</file>

<file path=customXml/itemProps2.xml><?xml version="1.0" encoding="utf-8"?>
<ds:datastoreItem xmlns:ds="http://schemas.openxmlformats.org/officeDocument/2006/customXml" ds:itemID="{B2AC0EFF-5EB9-4A9D-A958-6F511EC65C37}"/>
</file>

<file path=customXml/itemProps3.xml><?xml version="1.0" encoding="utf-8"?>
<ds:datastoreItem xmlns:ds="http://schemas.openxmlformats.org/officeDocument/2006/customXml" ds:itemID="{012B6E21-4ADE-4643-9571-95D5DCE39B9C}"/>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2022-03-14T19:45:13Z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ies>
</file>